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DCSexton\Documents\Client Folders\CPUC\Hydraulic Modeling (July 2021)\"/>
    </mc:Choice>
  </mc:AlternateContent>
  <xr:revisionPtr revIDLastSave="0" documentId="13_ncr:1_{E8D8B90E-8998-433B-985E-6659F27E8D2C}" xr6:coauthVersionLast="47" xr6:coauthVersionMax="47" xr10:uidLastSave="{00000000-0000-0000-0000-000000000000}"/>
  <bookViews>
    <workbookView xWindow="-120" yWindow="-120" windowWidth="29040" windowHeight="15840" activeTab="2" xr2:uid="{458AF9B8-FCD0-4531-9FA3-B13C5784BA7F}"/>
  </bookViews>
  <sheets>
    <sheet name="Hydraulic Demand Comparison" sheetId="1" r:id="rId1"/>
    <sheet name="Total Demand Sourcing" sheetId="18" r:id="rId2"/>
    <sheet name="EG on SoCal Gas System" sheetId="2" r:id="rId3"/>
  </sheets>
  <definedNames>
    <definedName name="_xlnm._FilterDatabase" localSheetId="2" hidden="1">'EG on SoCal Gas System'!#REF!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'EG on SoCal Gas System'!$B$6:$M$126</definedName>
    <definedName name="_xlnm.Print_Area" localSheetId="0">'Hydraulic Demand Comparison'!$D$2:$I$20</definedName>
    <definedName name="_xlnm.Print_Area" localSheetId="1">'Total Demand Sourcing'!$B$3:$H$29</definedName>
    <definedName name="_xlnm.Print_Titles" localSheetId="2">'EG on SoCal Gas System'!$1:$5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8" l="1"/>
  <c r="H14" i="18" s="1"/>
  <c r="F14" i="18"/>
  <c r="F15" i="18" s="1"/>
  <c r="H13" i="18"/>
  <c r="F13" i="18"/>
  <c r="E13" i="18"/>
  <c r="H12" i="18"/>
  <c r="H11" i="18"/>
  <c r="H10" i="18"/>
  <c r="H9" i="18"/>
  <c r="H8" i="18"/>
  <c r="H7" i="18"/>
  <c r="H6" i="18"/>
  <c r="E15" i="18" l="1"/>
  <c r="H15" i="18"/>
  <c r="I12" i="1" l="1"/>
  <c r="I19" i="1" l="1"/>
  <c r="H12" i="1"/>
  <c r="F9" i="1" l="1"/>
  <c r="E9" i="1"/>
  <c r="I15" i="1"/>
  <c r="H15" i="1"/>
  <c r="H8" i="1" s="1"/>
  <c r="H9" i="1" s="1"/>
  <c r="H18" i="1" s="1"/>
  <c r="I8" i="1" l="1"/>
  <c r="I9" i="1" s="1"/>
  <c r="I18" i="1" s="1"/>
  <c r="I20" i="1" s="1"/>
  <c r="G9" i="1"/>
  <c r="H19" i="1" l="1"/>
  <c r="H20" i="1" s="1"/>
</calcChain>
</file>

<file path=xl/sharedStrings.xml><?xml version="1.0" encoding="utf-8"?>
<sst xmlns="http://schemas.openxmlformats.org/spreadsheetml/2006/main" count="395" uniqueCount="187">
  <si>
    <t>Total</t>
  </si>
  <si>
    <t>Phase 3 -2027</t>
  </si>
  <si>
    <t>Phase 3 -2035</t>
  </si>
  <si>
    <t>Core</t>
  </si>
  <si>
    <t>Non-Elec Gen Non-Core</t>
  </si>
  <si>
    <t>Elec Gen</t>
  </si>
  <si>
    <t>SIM 05 - 2030</t>
  </si>
  <si>
    <t>FTI-Plexos</t>
  </si>
  <si>
    <t xml:space="preserve">EOR Electric </t>
  </si>
  <si>
    <t>Refinery Electric</t>
  </si>
  <si>
    <t>SIM 01 - 2020</t>
  </si>
  <si>
    <t>CPUC Simulations</t>
  </si>
  <si>
    <t>Electric Generation Demand Breakout</t>
  </si>
  <si>
    <t>Demand Included in Various Models (MMcfd)</t>
  </si>
  <si>
    <t>SIM 03 - 2025</t>
  </si>
  <si>
    <t>(Demand Reduction (EG))</t>
  </si>
  <si>
    <t>Base Requirements (above)</t>
  </si>
  <si>
    <t>Total Served in Hydraulic Model</t>
  </si>
  <si>
    <t>2027 Analysis</t>
  </si>
  <si>
    <t>2035 Analysis</t>
  </si>
  <si>
    <t>Region</t>
  </si>
  <si>
    <t>Facility Name</t>
  </si>
  <si>
    <t>Physical Location on SoCal Gas System</t>
  </si>
  <si>
    <t>SCE</t>
  </si>
  <si>
    <t>Berry Placerita Cogen</t>
  </si>
  <si>
    <t>Att Van Nuys</t>
  </si>
  <si>
    <t>St. Johns Health Center</t>
  </si>
  <si>
    <t>CES Placerita</t>
  </si>
  <si>
    <t>LDWP</t>
  </si>
  <si>
    <t>LADWP Valley</t>
  </si>
  <si>
    <t>Lake One</t>
  </si>
  <si>
    <t>SCPPA - Magnolia</t>
  </si>
  <si>
    <t>Olive</t>
  </si>
  <si>
    <t>Grayson</t>
  </si>
  <si>
    <t>Scattergood</t>
  </si>
  <si>
    <t>Walnut Creek Energy Park</t>
  </si>
  <si>
    <t>CSUCI Site Authority</t>
  </si>
  <si>
    <t>Glenarm</t>
  </si>
  <si>
    <t>Ratkovich Alhambra</t>
  </si>
  <si>
    <t>SCE Center Peaker</t>
  </si>
  <si>
    <t>Harbor Cogen</t>
  </si>
  <si>
    <t>LADWP Harbor Generation</t>
  </si>
  <si>
    <t>Long Beach Generation, LLC</t>
  </si>
  <si>
    <t>El Segundo Energy Center</t>
  </si>
  <si>
    <t>Oxnard Paper Mill</t>
  </si>
  <si>
    <t>AES Alamitos Energy Center</t>
  </si>
  <si>
    <t>LADWP Haynes Gen</t>
  </si>
  <si>
    <t>Canyon Power</t>
  </si>
  <si>
    <t>Mountainview Generation Station</t>
  </si>
  <si>
    <t>Grapeland Hybrid</t>
  </si>
  <si>
    <t>Mira Loma Peaker</t>
  </si>
  <si>
    <t>AES Huntington Beach Energy Project</t>
  </si>
  <si>
    <t>IID</t>
  </si>
  <si>
    <t>El Centro Hybrid</t>
  </si>
  <si>
    <t>Coachella</t>
  </si>
  <si>
    <t>Rockwood</t>
  </si>
  <si>
    <t>SDGE</t>
  </si>
  <si>
    <t>Grossmont Hospital</t>
  </si>
  <si>
    <t>PGAE</t>
  </si>
  <si>
    <t>Fresno Cogen Partners</t>
  </si>
  <si>
    <t>Childrens Hospital</t>
  </si>
  <si>
    <t>Loma Linda University Cogen</t>
  </si>
  <si>
    <t>California Institute of Technology</t>
  </si>
  <si>
    <t>Kyocera America Project</t>
  </si>
  <si>
    <t>E F Oxnard Energy Facility</t>
  </si>
  <si>
    <t>San Antonion Regional Hospital</t>
  </si>
  <si>
    <t>Oxnard</t>
  </si>
  <si>
    <t>Gaviota Oil Plant</t>
  </si>
  <si>
    <t>Municipal Cogen Plant</t>
  </si>
  <si>
    <t>OLS Energy - Chino</t>
  </si>
  <si>
    <t>Naval Hospital Medical Center</t>
  </si>
  <si>
    <t>CP Kelco San Diego Plant</t>
  </si>
  <si>
    <t>Biola University Hybrid</t>
  </si>
  <si>
    <t>NRG Energy San Diego</t>
  </si>
  <si>
    <t>Goal Line LP</t>
  </si>
  <si>
    <t>Richard J Donavan Correctional Facility</t>
  </si>
  <si>
    <t>Blythe Energy Inc.</t>
  </si>
  <si>
    <t>Otay Mesa Generating Project</t>
  </si>
  <si>
    <t>CalPeak Power Border Peaker Plant</t>
  </si>
  <si>
    <t>Cuyamaca Peak Energy Plant</t>
  </si>
  <si>
    <t>CalPeak Power Enterprise Peaker Plant</t>
  </si>
  <si>
    <t>Escondido Energy Center</t>
  </si>
  <si>
    <t>Chula Vista Energy Center</t>
  </si>
  <si>
    <t>Indigo Energy Center</t>
  </si>
  <si>
    <t>Larkspur Energy Facility</t>
  </si>
  <si>
    <t>Hanford Energy Park Peaker</t>
  </si>
  <si>
    <t>Henrietta Peaker</t>
  </si>
  <si>
    <t>Century Generating Facility</t>
  </si>
  <si>
    <t>Drews Generating Facility</t>
  </si>
  <si>
    <t>Agua Mansa Power Plant</t>
  </si>
  <si>
    <t>Palomar Energy</t>
  </si>
  <si>
    <t>H. Gonzalez</t>
  </si>
  <si>
    <t>Malburg</t>
  </si>
  <si>
    <t>Riverside Energy Resource Center</t>
  </si>
  <si>
    <t>Springs Generating Station</t>
  </si>
  <si>
    <t>Miramar Energy Facility</t>
  </si>
  <si>
    <t>Bear Valley Power Plant</t>
  </si>
  <si>
    <t>Clearwater Power Plant</t>
  </si>
  <si>
    <t>McGrath Peaker</t>
  </si>
  <si>
    <t>Barre Peaker</t>
  </si>
  <si>
    <t>Niland Gas Turbine Plant</t>
  </si>
  <si>
    <t>Orange Grove Peaking Facility</t>
  </si>
  <si>
    <t>El Cajon Energy Center</t>
  </si>
  <si>
    <t>UCI Facilities Management Central Plant</t>
  </si>
  <si>
    <t>Sentinel Energy Center, LLC</t>
  </si>
  <si>
    <t>Cal State University San Bernadino FCO1</t>
  </si>
  <si>
    <t>Pio Pico Energy Center</t>
  </si>
  <si>
    <t>Watkins Manufacturing Co.</t>
  </si>
  <si>
    <t>UCSD Fuel Cell Plant</t>
  </si>
  <si>
    <t>MolsonCoors Irwindale Brewery</t>
  </si>
  <si>
    <t>Energy Center</t>
  </si>
  <si>
    <t>Honda Torrance</t>
  </si>
  <si>
    <t>Life Technologies Carlsbad</t>
  </si>
  <si>
    <t>Houweling Nurseries</t>
  </si>
  <si>
    <t>MCAGCC Cogen Plant</t>
  </si>
  <si>
    <t>Carlsbad Energy Center</t>
  </si>
  <si>
    <t>P Plant</t>
  </si>
  <si>
    <t>Amazon San Bernadino</t>
  </si>
  <si>
    <t>Starbucks - Evolution Fresh</t>
  </si>
  <si>
    <t>UCI Fuel Cell</t>
  </si>
  <si>
    <t>Stanton Energy Reliability Center Hybrid</t>
  </si>
  <si>
    <t>SunSelect1</t>
  </si>
  <si>
    <t>Bolthouse Farms Fuel Cell</t>
  </si>
  <si>
    <t>Berry NMW Cogens</t>
  </si>
  <si>
    <t>Disney Prospect</t>
  </si>
  <si>
    <t>ATT Kelvin</t>
  </si>
  <si>
    <t>Kaiser East La Palma Ave. Fuel Cell</t>
  </si>
  <si>
    <t>Equinix Douglas St. Fuel Cell</t>
  </si>
  <si>
    <t>Equinix Maple Ave. Fuel Cell</t>
  </si>
  <si>
    <t>Valero Wilmington Cogeneration Plant</t>
  </si>
  <si>
    <t>Plants in PLEXOS that are not on SoCal Gas System</t>
  </si>
  <si>
    <t>High Desert Power Plant</t>
  </si>
  <si>
    <t>Pastoria Energy Facility, LLC</t>
  </si>
  <si>
    <t>Kern River Cogeneration</t>
  </si>
  <si>
    <t>Sycamore Cogeneration</t>
  </si>
  <si>
    <t>Dome Project</t>
  </si>
  <si>
    <t>US Borax</t>
  </si>
  <si>
    <t>LA Basin</t>
  </si>
  <si>
    <t>Coastal Zone</t>
  </si>
  <si>
    <t>Southern Zone (San Diego)</t>
  </si>
  <si>
    <t>Coastal Zone (East of La Goleta)</t>
  </si>
  <si>
    <t>Northern Zone / Southern Zone</t>
  </si>
  <si>
    <t>Northern Zone</t>
  </si>
  <si>
    <t>Southern Zone (5000, 2000, 2001)</t>
  </si>
  <si>
    <t>Coastal Zone (West of La Goleta)</t>
  </si>
  <si>
    <t>Line 85 Zone</t>
  </si>
  <si>
    <t>Northern Zone (Line 4002)</t>
  </si>
  <si>
    <t>Southern Zone</t>
  </si>
  <si>
    <t>San Joaquiin Valley</t>
  </si>
  <si>
    <t>Wheeler Ridge Zone</t>
  </si>
  <si>
    <t>EG Demand Reduction Required to Balance Model</t>
  </si>
  <si>
    <t>EIA Plant Code</t>
  </si>
  <si>
    <t>Total - Generation (MMBtu/day) - Excluding EOR Cogen and Refinery Cogen</t>
  </si>
  <si>
    <t>Total - Generation (MMcfd) - Excluding EOR Cogen and Refinery Cogen</t>
  </si>
  <si>
    <t>Pipeline Delivering to Site</t>
  </si>
  <si>
    <t>Kern River Pipeline</t>
  </si>
  <si>
    <r>
      <rPr>
        <b/>
        <i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 EG Demand (MMBtu/day) in years 2027 and 2035 as projected by FTI using PLEXOS modeling software.</t>
    </r>
  </si>
  <si>
    <t xml:space="preserve">    Converted to MMcfd using SoCal Gas Dth/Mcf conversion factor of 1.0336 as described in footnote 4 on Page 303 of SoCal Gas' 2020 California Gas Report REDACTED Workpapers.</t>
  </si>
  <si>
    <t>Generation NG Demand Per PLEXOS Model (MMcfd)</t>
  </si>
  <si>
    <t>Requirements per PLEXOS Model</t>
  </si>
  <si>
    <t>Supported per Hydraulic Model</t>
  </si>
  <si>
    <t>Generation NG Demand Per FTI - PLEXOS Model (MMBtu/day)</t>
  </si>
  <si>
    <t>Generation NG Demand Per FTI - PLEXOS Model (MMcf/day)</t>
  </si>
  <si>
    <t>Total - Generation (MWh) - Excluding EOR Cogen and Refinery Cogen</t>
  </si>
  <si>
    <t>Generation NG Demand Supported - Hydraulic Model (MMBtu/day)</t>
  </si>
  <si>
    <t>Generation NG Demand Supported - Hydraulic Model (MMcf/day)</t>
  </si>
  <si>
    <t>Projected Natural Gas Demand on SoCal Gas System for Hydraulic Modeling</t>
  </si>
  <si>
    <t>Year</t>
  </si>
  <si>
    <r>
      <t xml:space="preserve">SoCalGas Core </t>
    </r>
    <r>
      <rPr>
        <b/>
        <vertAlign val="superscript"/>
        <sz val="16"/>
        <color theme="1"/>
        <rFont val="Calibri"/>
        <family val="2"/>
        <scheme val="minor"/>
      </rPr>
      <t>1/</t>
    </r>
  </si>
  <si>
    <r>
      <t xml:space="preserve">SDG&amp;E Core </t>
    </r>
    <r>
      <rPr>
        <b/>
        <vertAlign val="superscript"/>
        <sz val="16"/>
        <color theme="1"/>
        <rFont val="Calibri"/>
        <family val="2"/>
        <scheme val="minor"/>
      </rPr>
      <t>2/</t>
    </r>
  </si>
  <si>
    <r>
      <t xml:space="preserve">Other 
Core </t>
    </r>
    <r>
      <rPr>
        <b/>
        <vertAlign val="superscript"/>
        <sz val="16"/>
        <color theme="1"/>
        <rFont val="Calibri"/>
        <family val="2"/>
        <scheme val="minor"/>
      </rPr>
      <t>3/</t>
    </r>
  </si>
  <si>
    <r>
      <t xml:space="preserve">Noncore Non-EG </t>
    </r>
    <r>
      <rPr>
        <b/>
        <vertAlign val="superscript"/>
        <sz val="16"/>
        <color theme="1"/>
        <rFont val="Calibri"/>
        <family val="2"/>
        <scheme val="minor"/>
      </rPr>
      <t>4/</t>
    </r>
  </si>
  <si>
    <r>
      <t xml:space="preserve">EG </t>
    </r>
    <r>
      <rPr>
        <b/>
        <vertAlign val="superscript"/>
        <sz val="16"/>
        <color theme="1"/>
        <rFont val="Calibri"/>
        <family val="2"/>
        <scheme val="minor"/>
      </rPr>
      <t>5/</t>
    </r>
  </si>
  <si>
    <t>Total 
"1-in-10"
 Demand</t>
  </si>
  <si>
    <t>Notes</t>
  </si>
  <si>
    <r>
      <rPr>
        <vertAlign val="superscript"/>
        <sz val="11"/>
        <color theme="1"/>
        <rFont val="Calibri"/>
        <family val="2"/>
        <scheme val="minor"/>
      </rPr>
      <t>1/</t>
    </r>
    <r>
      <rPr>
        <sz val="11"/>
        <rFont val="Calibri"/>
        <family val="2"/>
      </rPr>
      <t xml:space="preserve"> SoCal Gas Core Demand Forecast as detailed on Page 303 of SoCal Gas' 2020 California Gas Report REDACTED Workpapers.</t>
    </r>
  </si>
  <si>
    <r>
      <rPr>
        <vertAlign val="superscript"/>
        <sz val="11"/>
        <color theme="1"/>
        <rFont val="Calibri"/>
        <family val="2"/>
        <scheme val="minor"/>
      </rPr>
      <t>2/</t>
    </r>
    <r>
      <rPr>
        <sz val="11"/>
        <rFont val="Calibri"/>
        <family val="2"/>
      </rPr>
      <t xml:space="preserve"> SDG&amp;E Gas Core Demand Forecast as detailed on Page 303 of SoCal Gas' 2020 California Gas Report REDACTED Workpapers.</t>
    </r>
  </si>
  <si>
    <r>
      <rPr>
        <vertAlign val="superscript"/>
        <sz val="11"/>
        <color theme="1"/>
        <rFont val="Calibri"/>
        <family val="2"/>
        <scheme val="minor"/>
      </rPr>
      <t>3/</t>
    </r>
    <r>
      <rPr>
        <sz val="11"/>
        <rFont val="Calibri"/>
        <family val="2"/>
      </rPr>
      <t xml:space="preserve"> 1-in-10 peak temperature cold day core demand of SWG, City of Long Beach, and City of Vernon.  Demand thru 2026 as per</t>
    </r>
  </si>
  <si>
    <t xml:space="preserve">    2020 California Gas Report. Demand after 2026 assumed to change at the average of SoCal Gas and SDG&amp;E Core annual</t>
  </si>
  <si>
    <t xml:space="preserve">    rate of change.</t>
  </si>
  <si>
    <r>
      <rPr>
        <vertAlign val="superscript"/>
        <sz val="11"/>
        <color theme="1"/>
        <rFont val="Calibri"/>
        <family val="2"/>
        <scheme val="minor"/>
      </rPr>
      <t>4/</t>
    </r>
    <r>
      <rPr>
        <sz val="11"/>
        <rFont val="Calibri"/>
        <family val="2"/>
      </rPr>
      <t xml:space="preserve">  1-in-10 peak temperature cold day non-core demand per 2020 California Gas Report for years 2020-2026.  Demand after</t>
    </r>
  </si>
  <si>
    <t xml:space="preserve">    2026 assumed to change each year based upon the average of the SoCal Gsa and SDG&amp;E Core annual rate of change.</t>
  </si>
  <si>
    <r>
      <rPr>
        <vertAlign val="superscript"/>
        <sz val="11"/>
        <color theme="1"/>
        <rFont val="Calibri"/>
        <family val="2"/>
        <scheme val="minor"/>
      </rPr>
      <t>5/</t>
    </r>
    <r>
      <rPr>
        <sz val="11"/>
        <rFont val="Calibri"/>
        <family val="2"/>
      </rPr>
      <t xml:space="preserve">  EG Demand in years 2027 and 2035 as projected by FTI using PLEXOS modeling software.  FTI demand in MMBtu/day. </t>
    </r>
  </si>
  <si>
    <t xml:space="preserve">    Converted to MMcfd using SoCal Gas Dth/Mcf conversion factor of 1.0336 as described in footnote 4 on Page 303 of</t>
  </si>
  <si>
    <t xml:space="preserve">    SoCalGas 2020 California Gas Report REDACTED Workpapers.</t>
  </si>
  <si>
    <t>Phase 3 Simulations (Shortfall Analysis)</t>
  </si>
  <si>
    <t>Electric Generation Demand in FTI/GSC Models of SoCal Gas System --- Modeled Demand Curtailments Required Absent Aliso Canyon (MMcfd)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</si>
</sst>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#,##0.000_);[Red]\(#,##0.0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</font>
    <font>
      <b/>
      <u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double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38" fontId="0" fillId="0" borderId="0" xfId="0" applyNumberFormat="1"/>
    <xf numFmtId="38" fontId="2" fillId="0" borderId="0" xfId="0" applyNumberFormat="1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2" fillId="0" borderId="6" xfId="0" applyFont="1" applyBorder="1"/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3" fillId="0" borderId="4" xfId="0" applyFont="1" applyBorder="1"/>
    <xf numFmtId="0" fontId="2" fillId="0" borderId="22" xfId="0" applyFont="1" applyBorder="1" applyAlignment="1">
      <alignment horizontal="center" wrapText="1"/>
    </xf>
    <xf numFmtId="41" fontId="0" fillId="0" borderId="17" xfId="0" applyNumberFormat="1" applyBorder="1"/>
    <xf numFmtId="41" fontId="0" fillId="0" borderId="23" xfId="0" applyNumberFormat="1" applyBorder="1"/>
    <xf numFmtId="41" fontId="0" fillId="0" borderId="14" xfId="0" applyNumberFormat="1" applyBorder="1"/>
    <xf numFmtId="41" fontId="0" fillId="0" borderId="5" xfId="0" applyNumberFormat="1" applyBorder="1"/>
    <xf numFmtId="41" fontId="4" fillId="0" borderId="17" xfId="0" applyNumberFormat="1" applyFont="1" applyBorder="1"/>
    <xf numFmtId="41" fontId="4" fillId="0" borderId="23" xfId="0" applyNumberFormat="1" applyFont="1" applyBorder="1"/>
    <xf numFmtId="41" fontId="4" fillId="0" borderId="14" xfId="0" applyNumberFormat="1" applyFont="1" applyBorder="1"/>
    <xf numFmtId="41" fontId="4" fillId="0" borderId="5" xfId="0" applyNumberFormat="1" applyFont="1" applyBorder="1"/>
    <xf numFmtId="41" fontId="2" fillId="0" borderId="16" xfId="0" applyNumberFormat="1" applyFont="1" applyBorder="1"/>
    <xf numFmtId="41" fontId="2" fillId="0" borderId="24" xfId="0" applyNumberFormat="1" applyFont="1" applyBorder="1"/>
    <xf numFmtId="41" fontId="2" fillId="0" borderId="15" xfId="0" applyNumberFormat="1" applyFont="1" applyBorder="1"/>
    <xf numFmtId="41" fontId="2" fillId="0" borderId="8" xfId="0" applyNumberFormat="1" applyFont="1" applyBorder="1"/>
    <xf numFmtId="41" fontId="0" fillId="0" borderId="0" xfId="0" applyNumberFormat="1" applyBorder="1"/>
    <xf numFmtId="41" fontId="0" fillId="0" borderId="21" xfId="0" applyNumberFormat="1" applyBorder="1"/>
    <xf numFmtId="41" fontId="0" fillId="0" borderId="3" xfId="0" applyNumberFormat="1" applyBorder="1"/>
    <xf numFmtId="41" fontId="2" fillId="0" borderId="0" xfId="0" applyNumberFormat="1" applyFont="1" applyBorder="1"/>
    <xf numFmtId="41" fontId="4" fillId="0" borderId="17" xfId="1" applyNumberFormat="1" applyFont="1" applyBorder="1"/>
    <xf numFmtId="41" fontId="4" fillId="0" borderId="5" xfId="1" applyNumberFormat="1" applyFont="1" applyBorder="1"/>
    <xf numFmtId="0" fontId="7" fillId="0" borderId="0" xfId="0" applyFont="1"/>
    <xf numFmtId="164" fontId="0" fillId="0" borderId="0" xfId="0" applyNumberFormat="1"/>
    <xf numFmtId="164" fontId="2" fillId="0" borderId="0" xfId="0" applyNumberFormat="1" applyFont="1"/>
    <xf numFmtId="38" fontId="7" fillId="0" borderId="0" xfId="0" applyNumberFormat="1" applyFont="1"/>
    <xf numFmtId="38" fontId="8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1" xfId="0" applyBorder="1"/>
    <xf numFmtId="38" fontId="0" fillId="0" borderId="2" xfId="0" applyNumberFormat="1" applyBorder="1"/>
    <xf numFmtId="0" fontId="2" fillId="0" borderId="4" xfId="0" applyFont="1" applyBorder="1"/>
    <xf numFmtId="0" fontId="0" fillId="0" borderId="4" xfId="0" applyBorder="1" applyAlignment="1">
      <alignment horizontal="left" indent="1"/>
    </xf>
    <xf numFmtId="41" fontId="0" fillId="0" borderId="4" xfId="0" applyNumberFormat="1" applyBorder="1" applyAlignment="1">
      <alignment horizontal="left" indent="1"/>
    </xf>
    <xf numFmtId="41" fontId="4" fillId="0" borderId="0" xfId="0" applyNumberFormat="1" applyFont="1" applyBorder="1"/>
    <xf numFmtId="0" fontId="2" fillId="0" borderId="7" xfId="0" applyFont="1" applyBorder="1"/>
    <xf numFmtId="41" fontId="2" fillId="0" borderId="7" xfId="0" applyNumberFormat="1" applyFont="1" applyBorder="1"/>
    <xf numFmtId="38" fontId="0" fillId="0" borderId="26" xfId="0" applyNumberFormat="1" applyBorder="1"/>
    <xf numFmtId="0" fontId="0" fillId="0" borderId="27" xfId="0" applyBorder="1"/>
    <xf numFmtId="41" fontId="0" fillId="0" borderId="27" xfId="0" applyNumberFormat="1" applyBorder="1"/>
    <xf numFmtId="0" fontId="2" fillId="0" borderId="28" xfId="0" applyFont="1" applyBorder="1"/>
    <xf numFmtId="41" fontId="0" fillId="0" borderId="2" xfId="0" applyNumberFormat="1" applyBorder="1"/>
    <xf numFmtId="0" fontId="8" fillId="0" borderId="3" xfId="0" applyFont="1" applyBorder="1"/>
    <xf numFmtId="38" fontId="0" fillId="0" borderId="5" xfId="0" applyNumberFormat="1" applyBorder="1"/>
    <xf numFmtId="38" fontId="2" fillId="0" borderId="5" xfId="0" applyNumberFormat="1" applyFont="1" applyBorder="1"/>
    <xf numFmtId="38" fontId="0" fillId="0" borderId="8" xfId="0" applyNumberFormat="1" applyBorder="1"/>
    <xf numFmtId="0" fontId="2" fillId="0" borderId="8" xfId="0" applyFont="1" applyBorder="1" applyAlignment="1">
      <alignment horizontal="center" wrapText="1"/>
    </xf>
    <xf numFmtId="38" fontId="7" fillId="0" borderId="30" xfId="0" applyNumberFormat="1" applyFont="1" applyBorder="1"/>
    <xf numFmtId="38" fontId="7" fillId="0" borderId="31" xfId="0" applyNumberFormat="1" applyFont="1" applyBorder="1"/>
    <xf numFmtId="0" fontId="7" fillId="0" borderId="30" xfId="0" applyFont="1" applyBorder="1"/>
    <xf numFmtId="38" fontId="8" fillId="0" borderId="30" xfId="0" applyNumberFormat="1" applyFont="1" applyBorder="1"/>
    <xf numFmtId="0" fontId="0" fillId="0" borderId="32" xfId="0" applyBorder="1"/>
    <xf numFmtId="0" fontId="0" fillId="0" borderId="33" xfId="0" applyBorder="1"/>
    <xf numFmtId="0" fontId="2" fillId="0" borderId="24" xfId="0" applyFont="1" applyBorder="1" applyAlignment="1">
      <alignment wrapText="1"/>
    </xf>
    <xf numFmtId="0" fontId="2" fillId="0" borderId="24" xfId="0" applyFont="1" applyBorder="1" applyAlignment="1">
      <alignment horizontal="center" wrapText="1"/>
    </xf>
    <xf numFmtId="0" fontId="0" fillId="0" borderId="30" xfId="0" applyBorder="1"/>
    <xf numFmtId="0" fontId="0" fillId="0" borderId="23" xfId="0" applyBorder="1"/>
    <xf numFmtId="0" fontId="0" fillId="2" borderId="23" xfId="0" applyFill="1" applyBorder="1"/>
    <xf numFmtId="0" fontId="0" fillId="0" borderId="31" xfId="0" applyBorder="1"/>
    <xf numFmtId="0" fontId="0" fillId="0" borderId="24" xfId="0" applyBorder="1"/>
    <xf numFmtId="41" fontId="0" fillId="0" borderId="0" xfId="0" applyNumberFormat="1"/>
    <xf numFmtId="0" fontId="0" fillId="0" borderId="0" xfId="0" applyAlignment="1">
      <alignment horizontal="center"/>
    </xf>
    <xf numFmtId="0" fontId="0" fillId="0" borderId="33" xfId="0" applyBorder="1" applyAlignment="1">
      <alignment horizontal="center"/>
    </xf>
    <xf numFmtId="38" fontId="0" fillId="0" borderId="17" xfId="0" applyNumberFormat="1" applyBorder="1"/>
    <xf numFmtId="0" fontId="0" fillId="0" borderId="23" xfId="0" applyBorder="1" applyAlignment="1">
      <alignment horizontal="center"/>
    </xf>
    <xf numFmtId="0" fontId="0" fillId="2" borderId="23" xfId="0" applyFill="1" applyBorder="1" applyAlignment="1">
      <alignment horizontal="center"/>
    </xf>
    <xf numFmtId="38" fontId="0" fillId="0" borderId="16" xfId="0" applyNumberFormat="1" applyBorder="1"/>
    <xf numFmtId="0" fontId="0" fillId="0" borderId="7" xfId="0" applyBorder="1" applyAlignment="1">
      <alignment horizontal="center"/>
    </xf>
    <xf numFmtId="38" fontId="2" fillId="0" borderId="8" xfId="0" applyNumberFormat="1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38" fontId="0" fillId="0" borderId="3" xfId="0" applyNumberFormat="1" applyBorder="1"/>
    <xf numFmtId="0" fontId="3" fillId="0" borderId="7" xfId="0" applyFont="1" applyBorder="1"/>
    <xf numFmtId="0" fontId="8" fillId="0" borderId="41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1" fontId="9" fillId="0" borderId="23" xfId="0" applyNumberFormat="1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1" fontId="10" fillId="0" borderId="24" xfId="0" applyNumberFormat="1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38" fontId="8" fillId="0" borderId="31" xfId="0" applyNumberFormat="1" applyFont="1" applyBorder="1"/>
    <xf numFmtId="38" fontId="8" fillId="0" borderId="16" xfId="0" applyNumberFormat="1" applyFont="1" applyBorder="1"/>
    <xf numFmtId="0" fontId="8" fillId="4" borderId="29" xfId="0" applyFont="1" applyFill="1" applyBorder="1" applyAlignment="1">
      <alignment horizontal="center" wrapText="1"/>
    </xf>
    <xf numFmtId="38" fontId="7" fillId="0" borderId="28" xfId="0" applyNumberFormat="1" applyFont="1" applyBorder="1"/>
    <xf numFmtId="0" fontId="8" fillId="0" borderId="43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36" xfId="0" applyFont="1" applyBorder="1"/>
    <xf numFmtId="0" fontId="8" fillId="4" borderId="44" xfId="0" applyFont="1" applyFill="1" applyBorder="1" applyAlignment="1">
      <alignment horizontal="center" wrapText="1"/>
    </xf>
    <xf numFmtId="38" fontId="7" fillId="5" borderId="4" xfId="0" applyNumberFormat="1" applyFont="1" applyFill="1" applyBorder="1"/>
    <xf numFmtId="0" fontId="8" fillId="4" borderId="37" xfId="0" applyFont="1" applyFill="1" applyBorder="1" applyAlignment="1">
      <alignment horizontal="center" wrapText="1"/>
    </xf>
    <xf numFmtId="164" fontId="7" fillId="5" borderId="23" xfId="0" applyNumberFormat="1" applyFont="1" applyFill="1" applyBorder="1"/>
    <xf numFmtId="0" fontId="7" fillId="0" borderId="23" xfId="0" applyFont="1" applyBorder="1"/>
    <xf numFmtId="40" fontId="8" fillId="0" borderId="24" xfId="0" applyNumberFormat="1" applyFont="1" applyBorder="1"/>
    <xf numFmtId="40" fontId="8" fillId="0" borderId="23" xfId="0" applyNumberFormat="1" applyFont="1" applyBorder="1"/>
    <xf numFmtId="0" fontId="8" fillId="0" borderId="45" xfId="0" applyFont="1" applyBorder="1" applyAlignment="1">
      <alignment horizontal="center" wrapText="1"/>
    </xf>
    <xf numFmtId="38" fontId="7" fillId="0" borderId="27" xfId="0" applyNumberFormat="1" applyFont="1" applyBorder="1"/>
    <xf numFmtId="38" fontId="8" fillId="0" borderId="28" xfId="0" applyNumberFormat="1" applyFont="1" applyBorder="1"/>
    <xf numFmtId="0" fontId="8" fillId="0" borderId="5" xfId="0" applyFont="1" applyBorder="1"/>
    <xf numFmtId="38" fontId="7" fillId="0" borderId="4" xfId="0" applyNumberFormat="1" applyFont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38" fontId="7" fillId="0" borderId="34" xfId="0" applyNumberFormat="1" applyFont="1" applyBorder="1"/>
    <xf numFmtId="38" fontId="7" fillId="0" borderId="36" xfId="0" applyNumberFormat="1" applyFont="1" applyBorder="1"/>
    <xf numFmtId="38" fontId="7" fillId="0" borderId="35" xfId="0" applyNumberFormat="1" applyFont="1" applyBorder="1"/>
    <xf numFmtId="40" fontId="8" fillId="0" borderId="36" xfId="0" applyNumberFormat="1" applyFont="1" applyBorder="1"/>
    <xf numFmtId="0" fontId="7" fillId="0" borderId="31" xfId="0" applyFont="1" applyBorder="1"/>
    <xf numFmtId="40" fontId="8" fillId="0" borderId="30" xfId="0" applyNumberFormat="1" applyFont="1" applyBorder="1"/>
    <xf numFmtId="0" fontId="2" fillId="0" borderId="31" xfId="0" applyFont="1" applyBorder="1" applyAlignment="1">
      <alignment wrapText="1"/>
    </xf>
    <xf numFmtId="164" fontId="2" fillId="0" borderId="0" xfId="0" applyNumberFormat="1" applyFont="1" applyAlignment="1">
      <alignment horizontal="center" wrapText="1"/>
    </xf>
    <xf numFmtId="38" fontId="0" fillId="0" borderId="32" xfId="0" applyNumberFormat="1" applyBorder="1"/>
    <xf numFmtId="164" fontId="7" fillId="0" borderId="33" xfId="0" applyNumberFormat="1" applyFont="1" applyBorder="1"/>
    <xf numFmtId="38" fontId="0" fillId="0" borderId="30" xfId="0" applyNumberFormat="1" applyBorder="1"/>
    <xf numFmtId="164" fontId="7" fillId="0" borderId="23" xfId="0" applyNumberFormat="1" applyFont="1" applyBorder="1"/>
    <xf numFmtId="164" fontId="7" fillId="0" borderId="24" xfId="0" applyNumberFormat="1" applyFont="1" applyBorder="1"/>
    <xf numFmtId="0" fontId="8" fillId="0" borderId="3" xfId="0" applyFont="1" applyBorder="1" applyAlignment="1">
      <alignment horizontal="center"/>
    </xf>
    <xf numFmtId="38" fontId="7" fillId="0" borderId="32" xfId="0" applyNumberFormat="1" applyFont="1" applyBorder="1"/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0" fillId="0" borderId="33" xfId="0" applyFill="1" applyBorder="1" applyAlignment="1">
      <alignment horizontal="center"/>
    </xf>
    <xf numFmtId="38" fontId="7" fillId="0" borderId="32" xfId="0" applyNumberFormat="1" applyFont="1" applyFill="1" applyBorder="1"/>
    <xf numFmtId="164" fontId="7" fillId="0" borderId="33" xfId="0" applyNumberFormat="1" applyFont="1" applyFill="1" applyBorder="1"/>
    <xf numFmtId="38" fontId="0" fillId="0" borderId="32" xfId="0" applyNumberFormat="1" applyFill="1" applyBorder="1"/>
    <xf numFmtId="164" fontId="7" fillId="0" borderId="23" xfId="0" applyNumberFormat="1" applyFont="1" applyFill="1" applyBorder="1"/>
    <xf numFmtId="0" fontId="0" fillId="0" borderId="23" xfId="0" applyFill="1" applyBorder="1" applyAlignment="1">
      <alignment horizontal="center"/>
    </xf>
    <xf numFmtId="38" fontId="7" fillId="0" borderId="30" xfId="0" applyNumberFormat="1" applyFont="1" applyFill="1" applyBorder="1"/>
    <xf numFmtId="38" fontId="0" fillId="0" borderId="30" xfId="0" applyNumberFormat="1" applyFill="1" applyBorder="1"/>
    <xf numFmtId="0" fontId="0" fillId="0" borderId="24" xfId="0" applyFill="1" applyBorder="1" applyAlignment="1">
      <alignment horizontal="center"/>
    </xf>
    <xf numFmtId="38" fontId="7" fillId="0" borderId="31" xfId="0" applyNumberFormat="1" applyFont="1" applyFill="1" applyBorder="1"/>
    <xf numFmtId="164" fontId="7" fillId="0" borderId="24" xfId="0" applyNumberFormat="1" applyFont="1" applyFill="1" applyBorder="1"/>
    <xf numFmtId="38" fontId="0" fillId="0" borderId="31" xfId="0" applyNumberFormat="1" applyFill="1" applyBorder="1"/>
    <xf numFmtId="0" fontId="8" fillId="0" borderId="49" xfId="0" applyFont="1" applyBorder="1" applyAlignment="1">
      <alignment horizontal="center"/>
    </xf>
    <xf numFmtId="0" fontId="8" fillId="4" borderId="50" xfId="0" applyFont="1" applyFill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" fillId="0" borderId="0" xfId="2"/>
    <xf numFmtId="0" fontId="13" fillId="0" borderId="0" xfId="2" applyFont="1"/>
    <xf numFmtId="0" fontId="14" fillId="0" borderId="41" xfId="2" applyFont="1" applyBorder="1" applyAlignment="1">
      <alignment horizontal="center" wrapText="1"/>
    </xf>
    <xf numFmtId="0" fontId="14" fillId="0" borderId="51" xfId="2" applyFont="1" applyBorder="1" applyAlignment="1">
      <alignment horizontal="center" wrapText="1"/>
    </xf>
    <xf numFmtId="0" fontId="14" fillId="0" borderId="52" xfId="2" applyFont="1" applyBorder="1" applyAlignment="1">
      <alignment horizontal="center" wrapText="1"/>
    </xf>
    <xf numFmtId="0" fontId="13" fillId="0" borderId="30" xfId="2" applyFont="1" applyBorder="1" applyAlignment="1">
      <alignment horizontal="center"/>
    </xf>
    <xf numFmtId="38" fontId="13" fillId="0" borderId="23" xfId="2" applyNumberFormat="1" applyFont="1" applyBorder="1" applyAlignment="1">
      <alignment horizontal="center"/>
    </xf>
    <xf numFmtId="38" fontId="13" fillId="0" borderId="36" xfId="2" applyNumberFormat="1" applyFont="1" applyBorder="1" applyAlignment="1">
      <alignment horizontal="center"/>
    </xf>
    <xf numFmtId="38" fontId="13" fillId="0" borderId="23" xfId="3" applyNumberFormat="1" applyFont="1" applyBorder="1" applyAlignment="1">
      <alignment horizontal="center"/>
    </xf>
    <xf numFmtId="0" fontId="13" fillId="3" borderId="31" xfId="2" applyFont="1" applyFill="1" applyBorder="1" applyAlignment="1">
      <alignment horizontal="center"/>
    </xf>
    <xf numFmtId="38" fontId="13" fillId="3" borderId="24" xfId="3" applyNumberFormat="1" applyFont="1" applyFill="1" applyBorder="1" applyAlignment="1">
      <alignment horizontal="center"/>
    </xf>
    <xf numFmtId="38" fontId="13" fillId="3" borderId="24" xfId="2" applyNumberFormat="1" applyFont="1" applyFill="1" applyBorder="1" applyAlignment="1">
      <alignment horizontal="center"/>
    </xf>
    <xf numFmtId="38" fontId="13" fillId="3" borderId="35" xfId="2" applyNumberFormat="1" applyFont="1" applyFill="1" applyBorder="1" applyAlignment="1">
      <alignment horizontal="center"/>
    </xf>
    <xf numFmtId="0" fontId="2" fillId="0" borderId="0" xfId="2" applyFont="1"/>
    <xf numFmtId="0" fontId="0" fillId="0" borderId="0" xfId="2" applyFont="1"/>
    <xf numFmtId="0" fontId="13" fillId="3" borderId="32" xfId="2" applyFont="1" applyFill="1" applyBorder="1" applyAlignment="1">
      <alignment horizontal="center"/>
    </xf>
    <xf numFmtId="38" fontId="13" fillId="3" borderId="33" xfId="3" applyNumberFormat="1" applyFont="1" applyFill="1" applyBorder="1" applyAlignment="1">
      <alignment horizontal="center"/>
    </xf>
    <xf numFmtId="38" fontId="13" fillId="3" borderId="33" xfId="2" applyNumberFormat="1" applyFont="1" applyFill="1" applyBorder="1" applyAlignment="1">
      <alignment horizontal="center"/>
    </xf>
    <xf numFmtId="38" fontId="13" fillId="3" borderId="34" xfId="2" applyNumberFormat="1" applyFont="1" applyFill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8" fillId="0" borderId="53" xfId="0" applyFont="1" applyBorder="1" applyAlignment="1">
      <alignment horizontal="center"/>
    </xf>
    <xf numFmtId="0" fontId="8" fillId="4" borderId="48" xfId="0" applyFont="1" applyFill="1" applyBorder="1" applyAlignment="1">
      <alignment horizontal="center" wrapText="1"/>
    </xf>
    <xf numFmtId="164" fontId="7" fillId="5" borderId="36" xfId="0" applyNumberFormat="1" applyFont="1" applyFill="1" applyBorder="1"/>
    <xf numFmtId="40" fontId="8" fillId="0" borderId="35" xfId="0" applyNumberFormat="1" applyFont="1" applyBorder="1"/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 wrapText="1"/>
    </xf>
    <xf numFmtId="38" fontId="0" fillId="0" borderId="56" xfId="0" applyNumberFormat="1" applyBorder="1"/>
    <xf numFmtId="38" fontId="0" fillId="0" borderId="57" xfId="0" applyNumberFormat="1" applyBorder="1"/>
    <xf numFmtId="38" fontId="8" fillId="0" borderId="57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38" fontId="0" fillId="0" borderId="4" xfId="0" applyNumberFormat="1" applyBorder="1"/>
    <xf numFmtId="38" fontId="0" fillId="0" borderId="6" xfId="0" applyNumberFormat="1" applyBorder="1"/>
    <xf numFmtId="38" fontId="8" fillId="0" borderId="6" xfId="0" applyNumberFormat="1" applyFont="1" applyBorder="1"/>
    <xf numFmtId="38" fontId="8" fillId="0" borderId="8" xfId="0" applyNumberFormat="1" applyFont="1" applyBorder="1"/>
  </cellXfs>
  <cellStyles count="4">
    <cellStyle name="Comma" xfId="1" builtinId="3"/>
    <cellStyle name="Comma 2" xfId="3" xr:uid="{F6048CAA-4827-47CD-A392-3624BA75E0B9}"/>
    <cellStyle name="Normal" xfId="0" builtinId="0"/>
    <cellStyle name="Normal 2" xfId="2" xr:uid="{6D14337D-4174-47B4-971F-4720CB7B0C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41C3-9EAB-4A9C-88EC-75AEE47E5268}">
  <dimension ref="D1:J23"/>
  <sheetViews>
    <sheetView showGridLines="0" topLeftCell="B1" zoomScale="115" zoomScaleNormal="115" workbookViewId="0">
      <selection activeCell="L4" sqref="L4"/>
    </sheetView>
  </sheetViews>
  <sheetFormatPr defaultRowHeight="15" x14ac:dyDescent="0.25"/>
  <cols>
    <col min="4" max="4" width="22.140625" customWidth="1"/>
    <col min="5" max="5" width="9" customWidth="1"/>
    <col min="6" max="6" width="10.140625" customWidth="1"/>
    <col min="8" max="8" width="10.42578125" customWidth="1"/>
    <col min="9" max="9" width="10.5703125" customWidth="1"/>
  </cols>
  <sheetData>
    <row r="1" spans="4:10" ht="15.75" thickBot="1" x14ac:dyDescent="0.3"/>
    <row r="2" spans="4:10" ht="16.5" thickTop="1" x14ac:dyDescent="0.25">
      <c r="D2" s="130" t="s">
        <v>13</v>
      </c>
      <c r="E2" s="131"/>
      <c r="F2" s="131"/>
      <c r="G2" s="131"/>
      <c r="H2" s="131"/>
      <c r="I2" s="132"/>
    </row>
    <row r="3" spans="4:10" ht="15.75" thickBot="1" x14ac:dyDescent="0.3">
      <c r="D3" s="4"/>
      <c r="E3" s="5"/>
      <c r="F3" s="5"/>
      <c r="G3" s="5"/>
      <c r="H3" s="5"/>
      <c r="I3" s="6"/>
    </row>
    <row r="4" spans="4:10" ht="36" customHeight="1" thickBot="1" x14ac:dyDescent="0.3">
      <c r="D4" s="8"/>
      <c r="E4" s="127" t="s">
        <v>11</v>
      </c>
      <c r="F4" s="128"/>
      <c r="G4" s="129"/>
      <c r="H4" s="174" t="s">
        <v>185</v>
      </c>
      <c r="I4" s="175"/>
    </row>
    <row r="5" spans="4:10" ht="30.75" thickBot="1" x14ac:dyDescent="0.3">
      <c r="D5" s="9"/>
      <c r="E5" s="11" t="s">
        <v>10</v>
      </c>
      <c r="F5" s="15" t="s">
        <v>14</v>
      </c>
      <c r="G5" s="12" t="s">
        <v>6</v>
      </c>
      <c r="H5" s="11" t="s">
        <v>1</v>
      </c>
      <c r="I5" s="13" t="s">
        <v>2</v>
      </c>
    </row>
    <row r="6" spans="4:10" x14ac:dyDescent="0.25">
      <c r="D6" s="4" t="s">
        <v>3</v>
      </c>
      <c r="E6" s="16">
        <v>3285</v>
      </c>
      <c r="F6" s="17">
        <v>3170.7</v>
      </c>
      <c r="G6" s="18">
        <v>3034</v>
      </c>
      <c r="H6" s="16">
        <v>3101</v>
      </c>
      <c r="I6" s="19">
        <v>2987</v>
      </c>
    </row>
    <row r="7" spans="4:10" x14ac:dyDescent="0.25">
      <c r="D7" s="4" t="s">
        <v>4</v>
      </c>
      <c r="E7" s="16">
        <v>654</v>
      </c>
      <c r="F7" s="17">
        <v>689.2</v>
      </c>
      <c r="G7" s="18">
        <v>664.6</v>
      </c>
      <c r="H7" s="16">
        <v>670</v>
      </c>
      <c r="I7" s="19">
        <v>653</v>
      </c>
    </row>
    <row r="8" spans="4:10" x14ac:dyDescent="0.25">
      <c r="D8" s="4" t="s">
        <v>5</v>
      </c>
      <c r="E8" s="20">
        <v>1048</v>
      </c>
      <c r="F8" s="21">
        <v>900</v>
      </c>
      <c r="G8" s="22">
        <v>1122.5999999999999</v>
      </c>
      <c r="H8" s="20">
        <f>H15</f>
        <v>744.9895607585139</v>
      </c>
      <c r="I8" s="23">
        <f>I15</f>
        <v>804.01049729102181</v>
      </c>
    </row>
    <row r="9" spans="4:10" ht="15.75" thickBot="1" x14ac:dyDescent="0.3">
      <c r="D9" s="10" t="s">
        <v>0</v>
      </c>
      <c r="E9" s="24">
        <f>SUM(E6:E8)</f>
        <v>4987</v>
      </c>
      <c r="F9" s="25">
        <f>SUM(F6:F8)</f>
        <v>4759.8999999999996</v>
      </c>
      <c r="G9" s="26">
        <f>SUM(G6:G8)</f>
        <v>4821.2</v>
      </c>
      <c r="H9" s="24">
        <f t="shared" ref="H9:I9" si="0">SUM(H6:H8)</f>
        <v>4515.989560758514</v>
      </c>
      <c r="I9" s="27">
        <f t="shared" si="0"/>
        <v>4444.0104972910221</v>
      </c>
    </row>
    <row r="10" spans="4:10" ht="15.75" thickTop="1" x14ac:dyDescent="0.25">
      <c r="D10" s="4"/>
      <c r="E10" s="28"/>
      <c r="F10" s="28"/>
      <c r="G10" s="28"/>
      <c r="H10" s="29"/>
      <c r="I10" s="30"/>
    </row>
    <row r="11" spans="4:10" x14ac:dyDescent="0.25">
      <c r="D11" s="14" t="s">
        <v>12</v>
      </c>
      <c r="E11" s="31"/>
      <c r="F11" s="31"/>
      <c r="G11" s="28"/>
      <c r="H11" s="16"/>
      <c r="I11" s="19"/>
    </row>
    <row r="12" spans="4:10" x14ac:dyDescent="0.25">
      <c r="D12" s="4" t="s">
        <v>7</v>
      </c>
      <c r="E12" s="28"/>
      <c r="F12" s="28"/>
      <c r="G12" s="28"/>
      <c r="H12" s="16">
        <f>'EG on SoCal Gas System'!E109</f>
        <v>620.9895607585139</v>
      </c>
      <c r="I12" s="19">
        <f>'EG on SoCal Gas System'!I109</f>
        <v>683.01049729102181</v>
      </c>
      <c r="J12" s="72"/>
    </row>
    <row r="13" spans="4:10" x14ac:dyDescent="0.25">
      <c r="D13" s="4" t="s">
        <v>8</v>
      </c>
      <c r="E13" s="28"/>
      <c r="F13" s="28"/>
      <c r="G13" s="28"/>
      <c r="H13" s="16">
        <v>52</v>
      </c>
      <c r="I13" s="19">
        <v>50</v>
      </c>
    </row>
    <row r="14" spans="4:10" x14ac:dyDescent="0.25">
      <c r="D14" s="4" t="s">
        <v>9</v>
      </c>
      <c r="E14" s="28"/>
      <c r="F14" s="28"/>
      <c r="G14" s="28"/>
      <c r="H14" s="32">
        <v>72</v>
      </c>
      <c r="I14" s="33">
        <v>71</v>
      </c>
    </row>
    <row r="15" spans="4:10" s="1" customFormat="1" ht="15.75" thickBot="1" x14ac:dyDescent="0.3">
      <c r="D15" s="10" t="s">
        <v>0</v>
      </c>
      <c r="E15" s="48"/>
      <c r="F15" s="48"/>
      <c r="G15" s="48"/>
      <c r="H15" s="24">
        <f>SUM(H12:H14)</f>
        <v>744.9895607585139</v>
      </c>
      <c r="I15" s="27">
        <f>SUM(I12:I14)</f>
        <v>804.01049729102181</v>
      </c>
    </row>
    <row r="16" spans="4:10" ht="15.75" thickTop="1" x14ac:dyDescent="0.25">
      <c r="D16" s="41"/>
      <c r="E16" s="42"/>
      <c r="F16" s="42"/>
      <c r="G16" s="49"/>
      <c r="H16" s="53"/>
      <c r="I16" s="30"/>
    </row>
    <row r="17" spans="4:9" x14ac:dyDescent="0.25">
      <c r="D17" s="43" t="s">
        <v>150</v>
      </c>
      <c r="E17" s="5"/>
      <c r="F17" s="5"/>
      <c r="G17" s="50"/>
      <c r="H17" s="28"/>
      <c r="I17" s="19"/>
    </row>
    <row r="18" spans="4:9" x14ac:dyDescent="0.25">
      <c r="D18" s="44" t="s">
        <v>16</v>
      </c>
      <c r="E18" s="5"/>
      <c r="F18" s="5"/>
      <c r="G18" s="50"/>
      <c r="H18" s="28">
        <f>H9</f>
        <v>4515.989560758514</v>
      </c>
      <c r="I18" s="19">
        <f>I9</f>
        <v>4444.0104972910221</v>
      </c>
    </row>
    <row r="19" spans="4:9" x14ac:dyDescent="0.25">
      <c r="D19" s="45" t="s">
        <v>15</v>
      </c>
      <c r="E19" s="28"/>
      <c r="F19" s="28"/>
      <c r="G19" s="51"/>
      <c r="H19" s="46">
        <f>'EG on SoCal Gas System'!H109-'EG on SoCal Gas System'!F109</f>
        <v>-394.8383622289137</v>
      </c>
      <c r="I19" s="23">
        <f>'EG on SoCal Gas System'!L109-'EG on SoCal Gas System'!J109</f>
        <v>-322.92989551083593</v>
      </c>
    </row>
    <row r="20" spans="4:9" ht="15.75" thickBot="1" x14ac:dyDescent="0.3">
      <c r="D20" s="10" t="s">
        <v>17</v>
      </c>
      <c r="E20" s="47"/>
      <c r="F20" s="47"/>
      <c r="G20" s="52"/>
      <c r="H20" s="48">
        <f>SUM(H18:H19)</f>
        <v>4121.1511985296002</v>
      </c>
      <c r="I20" s="27">
        <f>SUM(I18:I19)</f>
        <v>4121.080601780186</v>
      </c>
    </row>
    <row r="21" spans="4:9" ht="15.75" thickTop="1" x14ac:dyDescent="0.25"/>
    <row r="23" spans="4:9" x14ac:dyDescent="0.25">
      <c r="H23" s="72"/>
      <c r="I23" s="72"/>
    </row>
  </sheetData>
  <mergeCells count="3">
    <mergeCell ref="E4:G4"/>
    <mergeCell ref="D2:I2"/>
    <mergeCell ref="H4:I4"/>
  </mergeCells>
  <phoneticPr fontId="5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34D7-318D-4D5A-80FA-6C322E71614A}">
  <sheetPr>
    <pageSetUpPr fitToPage="1"/>
  </sheetPr>
  <dimension ref="B3:H28"/>
  <sheetViews>
    <sheetView showGridLines="0" topLeftCell="A2" workbookViewId="0">
      <selection activeCell="E25" sqref="E25"/>
    </sheetView>
  </sheetViews>
  <sheetFormatPr defaultColWidth="8.7109375" defaultRowHeight="15" x14ac:dyDescent="0.25"/>
  <cols>
    <col min="1" max="1" width="8.7109375" style="155"/>
    <col min="2" max="8" width="15.7109375" style="155" customWidth="1"/>
    <col min="9" max="9" width="11.5703125" style="155" customWidth="1"/>
    <col min="10" max="10" width="9.7109375" style="155" customWidth="1"/>
    <col min="11" max="16384" width="8.7109375" style="155"/>
  </cols>
  <sheetData>
    <row r="3" spans="2:8" ht="23.25" x14ac:dyDescent="0.35">
      <c r="B3" s="154" t="s">
        <v>166</v>
      </c>
      <c r="C3" s="154"/>
      <c r="D3" s="154"/>
      <c r="E3" s="154"/>
      <c r="F3" s="154"/>
      <c r="G3" s="154"/>
      <c r="H3" s="154"/>
    </row>
    <row r="4" spans="2:8" ht="19.5" thickBot="1" x14ac:dyDescent="0.35">
      <c r="B4" s="156"/>
      <c r="C4" s="156"/>
      <c r="D4" s="156"/>
      <c r="E4" s="156"/>
      <c r="F4" s="156"/>
      <c r="G4" s="156"/>
      <c r="H4" s="156"/>
    </row>
    <row r="5" spans="2:8" ht="64.5" thickTop="1" thickBot="1" x14ac:dyDescent="0.4">
      <c r="B5" s="157" t="s">
        <v>167</v>
      </c>
      <c r="C5" s="158" t="s">
        <v>168</v>
      </c>
      <c r="D5" s="158" t="s">
        <v>169</v>
      </c>
      <c r="E5" s="158" t="s">
        <v>170</v>
      </c>
      <c r="F5" s="158" t="s">
        <v>171</v>
      </c>
      <c r="G5" s="158" t="s">
        <v>172</v>
      </c>
      <c r="H5" s="159" t="s">
        <v>173</v>
      </c>
    </row>
    <row r="6" spans="2:8" ht="19.5" thickTop="1" x14ac:dyDescent="0.3">
      <c r="B6" s="160">
        <v>2020</v>
      </c>
      <c r="C6" s="161">
        <v>2752</v>
      </c>
      <c r="D6" s="161">
        <v>400</v>
      </c>
      <c r="E6" s="161">
        <v>103</v>
      </c>
      <c r="F6" s="161">
        <v>661</v>
      </c>
      <c r="G6" s="161">
        <v>1068</v>
      </c>
      <c r="H6" s="162">
        <f>SUM(C6:G6)</f>
        <v>4984</v>
      </c>
    </row>
    <row r="7" spans="2:8" ht="18.75" x14ac:dyDescent="0.3">
      <c r="B7" s="160">
        <v>2021</v>
      </c>
      <c r="C7" s="161">
        <v>2732</v>
      </c>
      <c r="D7" s="161">
        <v>399</v>
      </c>
      <c r="E7" s="161">
        <v>104</v>
      </c>
      <c r="F7" s="161">
        <v>659</v>
      </c>
      <c r="G7" s="161">
        <v>1072</v>
      </c>
      <c r="H7" s="162">
        <f>SUM(C7:G7)</f>
        <v>4966</v>
      </c>
    </row>
    <row r="8" spans="2:8" ht="18.75" x14ac:dyDescent="0.3">
      <c r="B8" s="160">
        <v>2022</v>
      </c>
      <c r="C8" s="161">
        <v>2718</v>
      </c>
      <c r="D8" s="161">
        <v>400</v>
      </c>
      <c r="E8" s="161">
        <v>105</v>
      </c>
      <c r="F8" s="161">
        <v>664</v>
      </c>
      <c r="G8" s="161">
        <v>1105</v>
      </c>
      <c r="H8" s="162">
        <f t="shared" ref="H8:H15" si="0">SUM(C8:G8)</f>
        <v>4992</v>
      </c>
    </row>
    <row r="9" spans="2:8" ht="18.75" x14ac:dyDescent="0.3">
      <c r="B9" s="160">
        <v>2023</v>
      </c>
      <c r="C9" s="161">
        <v>2698</v>
      </c>
      <c r="D9" s="161">
        <v>398</v>
      </c>
      <c r="E9" s="161">
        <v>105</v>
      </c>
      <c r="F9" s="161">
        <v>668</v>
      </c>
      <c r="G9" s="161">
        <v>1106</v>
      </c>
      <c r="H9" s="162">
        <f t="shared" si="0"/>
        <v>4975</v>
      </c>
    </row>
    <row r="10" spans="2:8" ht="18.75" x14ac:dyDescent="0.3">
      <c r="B10" s="160">
        <v>2024</v>
      </c>
      <c r="C10" s="161">
        <v>2676</v>
      </c>
      <c r="D10" s="161">
        <v>397</v>
      </c>
      <c r="E10" s="161">
        <v>106</v>
      </c>
      <c r="F10" s="161">
        <v>671</v>
      </c>
      <c r="G10" s="161">
        <v>1089</v>
      </c>
      <c r="H10" s="162">
        <f t="shared" si="0"/>
        <v>4939</v>
      </c>
    </row>
    <row r="11" spans="2:8" ht="18.75" x14ac:dyDescent="0.3">
      <c r="B11" s="160">
        <v>2025</v>
      </c>
      <c r="C11" s="161">
        <v>2652</v>
      </c>
      <c r="D11" s="161">
        <v>395</v>
      </c>
      <c r="E11" s="161">
        <v>107</v>
      </c>
      <c r="F11" s="161">
        <v>674</v>
      </c>
      <c r="G11" s="161">
        <v>1119</v>
      </c>
      <c r="H11" s="162">
        <f t="shared" si="0"/>
        <v>4947</v>
      </c>
    </row>
    <row r="12" spans="2:8" ht="19.5" thickBot="1" x14ac:dyDescent="0.35">
      <c r="B12" s="160">
        <v>2026</v>
      </c>
      <c r="C12" s="161">
        <v>2626</v>
      </c>
      <c r="D12" s="161">
        <v>394</v>
      </c>
      <c r="E12" s="161">
        <v>108</v>
      </c>
      <c r="F12" s="161">
        <v>674</v>
      </c>
      <c r="G12" s="161">
        <v>1101</v>
      </c>
      <c r="H12" s="162">
        <f t="shared" si="0"/>
        <v>4903</v>
      </c>
    </row>
    <row r="13" spans="2:8" ht="19.5" thickTop="1" x14ac:dyDescent="0.3">
      <c r="B13" s="170">
        <v>2027</v>
      </c>
      <c r="C13" s="171">
        <v>2601</v>
      </c>
      <c r="D13" s="172">
        <v>392.8</v>
      </c>
      <c r="E13" s="172">
        <f>((($C$13/$C$12)+($D$13/$D$12))/2)*E12</f>
        <v>107.32144312439834</v>
      </c>
      <c r="F13" s="172">
        <f>((($C$13/$C$12)+($D$13/$D$12))/2)*F12</f>
        <v>669.76530246152299</v>
      </c>
      <c r="G13" s="172">
        <v>964</v>
      </c>
      <c r="H13" s="173">
        <f t="shared" si="0"/>
        <v>4734.8867455859217</v>
      </c>
    </row>
    <row r="14" spans="2:8" ht="18.75" hidden="1" x14ac:dyDescent="0.3">
      <c r="B14" s="160">
        <v>2030</v>
      </c>
      <c r="C14" s="163">
        <v>2529.9</v>
      </c>
      <c r="D14" s="161">
        <v>389.9</v>
      </c>
      <c r="E14" s="161">
        <f>(((C14/C13)+(D14/D13))/2)*E13</f>
        <v>105.45842163521087</v>
      </c>
      <c r="F14" s="161">
        <f>((($C$14/$C$13)+($D$14/$D$13))/2)*F13</f>
        <v>658.13866835307522</v>
      </c>
      <c r="G14" s="161"/>
      <c r="H14" s="162">
        <f t="shared" si="0"/>
        <v>3683.3970899882861</v>
      </c>
    </row>
    <row r="15" spans="2:8" ht="19.5" thickBot="1" x14ac:dyDescent="0.35">
      <c r="B15" s="164">
        <v>2035</v>
      </c>
      <c r="C15" s="165">
        <v>2493</v>
      </c>
      <c r="D15" s="166">
        <v>389.6</v>
      </c>
      <c r="E15" s="166">
        <f>(((C15/C14)+(D15/D14))/2)*E14</f>
        <v>104.64876540459848</v>
      </c>
      <c r="F15" s="166">
        <f>((($C$15/$C$14)+($D$15/$D$14))/2)*F14</f>
        <v>653.08581372869787</v>
      </c>
      <c r="G15" s="166">
        <v>961</v>
      </c>
      <c r="H15" s="167">
        <f t="shared" si="0"/>
        <v>4601.3345791332958</v>
      </c>
    </row>
    <row r="16" spans="2:8" ht="15.75" thickTop="1" x14ac:dyDescent="0.25"/>
    <row r="18" spans="2:2" x14ac:dyDescent="0.25">
      <c r="B18" s="168" t="s">
        <v>174</v>
      </c>
    </row>
    <row r="19" spans="2:2" ht="17.25" x14ac:dyDescent="0.25">
      <c r="B19" s="155" t="s">
        <v>175</v>
      </c>
    </row>
    <row r="20" spans="2:2" ht="17.25" x14ac:dyDescent="0.25">
      <c r="B20" s="155" t="s">
        <v>176</v>
      </c>
    </row>
    <row r="21" spans="2:2" ht="17.25" x14ac:dyDescent="0.25">
      <c r="B21" s="155" t="s">
        <v>177</v>
      </c>
    </row>
    <row r="22" spans="2:2" x14ac:dyDescent="0.25">
      <c r="B22" s="155" t="s">
        <v>178</v>
      </c>
    </row>
    <row r="23" spans="2:2" x14ac:dyDescent="0.25">
      <c r="B23" s="155" t="s">
        <v>179</v>
      </c>
    </row>
    <row r="24" spans="2:2" ht="17.25" x14ac:dyDescent="0.25">
      <c r="B24" s="169" t="s">
        <v>180</v>
      </c>
    </row>
    <row r="25" spans="2:2" x14ac:dyDescent="0.25">
      <c r="B25" s="155" t="s">
        <v>181</v>
      </c>
    </row>
    <row r="26" spans="2:2" ht="17.25" x14ac:dyDescent="0.25">
      <c r="B26" s="155" t="s">
        <v>182</v>
      </c>
    </row>
    <row r="27" spans="2:2" x14ac:dyDescent="0.25">
      <c r="B27" s="155" t="s">
        <v>183</v>
      </c>
    </row>
    <row r="28" spans="2:2" x14ac:dyDescent="0.25">
      <c r="B28" s="155" t="s">
        <v>184</v>
      </c>
    </row>
  </sheetData>
  <mergeCells count="1">
    <mergeCell ref="B3:H3"/>
  </mergeCells>
  <pageMargins left="0.7" right="0.7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7BDB7-522F-4FC7-9684-590464589EC0}">
  <sheetPr>
    <pageSetUpPr fitToPage="1"/>
  </sheetPr>
  <dimension ref="B1:N126"/>
  <sheetViews>
    <sheetView showGridLines="0" tabSelected="1" zoomScale="85" zoomScaleNormal="85" workbookViewId="0">
      <selection activeCell="E21" sqref="E21"/>
    </sheetView>
  </sheetViews>
  <sheetFormatPr defaultRowHeight="15" x14ac:dyDescent="0.25"/>
  <cols>
    <col min="3" max="3" width="46" bestFit="1" customWidth="1"/>
    <col min="4" max="4" width="11" style="73" customWidth="1"/>
    <col min="5" max="6" width="14.5703125" style="34" customWidth="1"/>
    <col min="7" max="8" width="15.85546875" style="34" customWidth="1"/>
    <col min="9" max="9" width="13.85546875" style="2" customWidth="1"/>
    <col min="10" max="12" width="14.5703125" style="2" customWidth="1"/>
    <col min="13" max="13" width="30.7109375" style="2" customWidth="1"/>
    <col min="14" max="14" width="13.85546875" style="35" customWidth="1"/>
  </cols>
  <sheetData>
    <row r="1" spans="2:14" ht="23.25" x14ac:dyDescent="0.35">
      <c r="B1" s="176" t="s">
        <v>186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2:14" ht="15.75" thickBot="1" x14ac:dyDescent="0.3"/>
    <row r="3" spans="2:14" ht="15.75" thickTop="1" x14ac:dyDescent="0.25">
      <c r="B3" s="63"/>
      <c r="C3" s="64"/>
      <c r="D3" s="74"/>
      <c r="E3" s="136" t="s">
        <v>18</v>
      </c>
      <c r="F3" s="137"/>
      <c r="G3" s="137"/>
      <c r="H3" s="137"/>
      <c r="I3" s="136" t="s">
        <v>19</v>
      </c>
      <c r="J3" s="137"/>
      <c r="K3" s="137"/>
      <c r="L3" s="177"/>
      <c r="M3" s="54"/>
      <c r="N3" s="36"/>
    </row>
    <row r="4" spans="2:14" x14ac:dyDescent="0.25">
      <c r="B4" s="67"/>
      <c r="C4" s="68"/>
      <c r="D4" s="76"/>
      <c r="E4" s="138" t="s">
        <v>159</v>
      </c>
      <c r="F4" s="139"/>
      <c r="G4" s="138" t="s">
        <v>160</v>
      </c>
      <c r="H4" s="139"/>
      <c r="I4" s="138" t="s">
        <v>159</v>
      </c>
      <c r="J4" s="139"/>
      <c r="K4" s="138" t="s">
        <v>160</v>
      </c>
      <c r="L4" s="152"/>
      <c r="M4" s="108"/>
      <c r="N4" s="36"/>
    </row>
    <row r="5" spans="2:14" s="96" customFormat="1" ht="90.75" thickBot="1" x14ac:dyDescent="0.3">
      <c r="B5" s="118" t="s">
        <v>20</v>
      </c>
      <c r="C5" s="65" t="s">
        <v>21</v>
      </c>
      <c r="D5" s="66" t="s">
        <v>151</v>
      </c>
      <c r="E5" s="98" t="s">
        <v>161</v>
      </c>
      <c r="F5" s="100" t="s">
        <v>162</v>
      </c>
      <c r="G5" s="93" t="s">
        <v>164</v>
      </c>
      <c r="H5" s="153" t="s">
        <v>165</v>
      </c>
      <c r="I5" s="98" t="s">
        <v>161</v>
      </c>
      <c r="J5" s="100" t="s">
        <v>162</v>
      </c>
      <c r="K5" s="93" t="s">
        <v>161</v>
      </c>
      <c r="L5" s="178" t="s">
        <v>162</v>
      </c>
      <c r="M5" s="58" t="s">
        <v>22</v>
      </c>
      <c r="N5" s="119"/>
    </row>
    <row r="6" spans="2:14" ht="15.75" thickTop="1" x14ac:dyDescent="0.25">
      <c r="B6" s="63" t="s">
        <v>23</v>
      </c>
      <c r="C6" s="64" t="s">
        <v>25</v>
      </c>
      <c r="D6" s="74">
        <v>62574</v>
      </c>
      <c r="E6" s="99">
        <v>83.92</v>
      </c>
      <c r="F6" s="101">
        <v>8.1191950464396298E-2</v>
      </c>
      <c r="G6" s="99">
        <v>0</v>
      </c>
      <c r="H6" s="101">
        <v>0</v>
      </c>
      <c r="I6" s="120">
        <v>125.87999999999998</v>
      </c>
      <c r="J6" s="121">
        <v>0.12178792569659443</v>
      </c>
      <c r="K6" s="99">
        <v>0</v>
      </c>
      <c r="L6" s="179">
        <v>0</v>
      </c>
      <c r="M6" s="55" t="s">
        <v>137</v>
      </c>
    </row>
    <row r="7" spans="2:14" x14ac:dyDescent="0.25">
      <c r="B7" s="67" t="s">
        <v>23</v>
      </c>
      <c r="C7" s="68" t="s">
        <v>26</v>
      </c>
      <c r="D7" s="76">
        <v>50610</v>
      </c>
      <c r="E7" s="99">
        <v>0</v>
      </c>
      <c r="F7" s="101">
        <v>0</v>
      </c>
      <c r="G7" s="99">
        <v>0</v>
      </c>
      <c r="H7" s="101">
        <v>0</v>
      </c>
      <c r="I7" s="122">
        <v>0</v>
      </c>
      <c r="J7" s="123">
        <v>0</v>
      </c>
      <c r="K7" s="99">
        <v>0</v>
      </c>
      <c r="L7" s="179">
        <v>0</v>
      </c>
      <c r="M7" s="55" t="s">
        <v>137</v>
      </c>
    </row>
    <row r="8" spans="2:14" x14ac:dyDescent="0.25">
      <c r="B8" s="67" t="s">
        <v>23</v>
      </c>
      <c r="C8" s="68" t="s">
        <v>27</v>
      </c>
      <c r="D8" s="76">
        <v>10677</v>
      </c>
      <c r="E8" s="99">
        <v>1782.77</v>
      </c>
      <c r="F8" s="101">
        <v>1.7248161764705883</v>
      </c>
      <c r="G8" s="99">
        <v>0</v>
      </c>
      <c r="H8" s="101">
        <v>0</v>
      </c>
      <c r="I8" s="122">
        <v>3204.1600000000003</v>
      </c>
      <c r="J8" s="123">
        <v>3.1000000000000005</v>
      </c>
      <c r="K8" s="99">
        <v>3204.1600000000003</v>
      </c>
      <c r="L8" s="179">
        <v>3.1000000000000005</v>
      </c>
      <c r="M8" s="55" t="s">
        <v>138</v>
      </c>
    </row>
    <row r="9" spans="2:14" x14ac:dyDescent="0.25">
      <c r="B9" s="67" t="s">
        <v>28</v>
      </c>
      <c r="C9" s="68" t="s">
        <v>29</v>
      </c>
      <c r="D9" s="76">
        <v>408</v>
      </c>
      <c r="E9" s="99">
        <v>12007.83</v>
      </c>
      <c r="F9" s="101">
        <v>11.617482585139319</v>
      </c>
      <c r="G9" s="99">
        <v>0</v>
      </c>
      <c r="H9" s="101">
        <v>0</v>
      </c>
      <c r="I9" s="122">
        <v>16891.719999999998</v>
      </c>
      <c r="J9" s="123">
        <v>16.342608359133127</v>
      </c>
      <c r="K9" s="99">
        <v>16891.719999999998</v>
      </c>
      <c r="L9" s="179">
        <v>16.342608359133127</v>
      </c>
      <c r="M9" s="55" t="s">
        <v>137</v>
      </c>
    </row>
    <row r="10" spans="2:14" x14ac:dyDescent="0.25">
      <c r="B10" s="67" t="s">
        <v>28</v>
      </c>
      <c r="C10" s="68" t="s">
        <v>30</v>
      </c>
      <c r="D10" s="76">
        <v>7987</v>
      </c>
      <c r="E10" s="99">
        <v>409.36</v>
      </c>
      <c r="F10" s="101">
        <v>0.39605263157894743</v>
      </c>
      <c r="G10" s="99">
        <v>0</v>
      </c>
      <c r="H10" s="101">
        <v>0</v>
      </c>
      <c r="I10" s="122">
        <v>1637.44</v>
      </c>
      <c r="J10" s="123">
        <v>1.5842105263157897</v>
      </c>
      <c r="K10" s="99">
        <v>0</v>
      </c>
      <c r="L10" s="179">
        <v>0</v>
      </c>
      <c r="M10" s="55" t="s">
        <v>137</v>
      </c>
    </row>
    <row r="11" spans="2:14" x14ac:dyDescent="0.25">
      <c r="B11" s="67" t="s">
        <v>28</v>
      </c>
      <c r="C11" s="68" t="s">
        <v>31</v>
      </c>
      <c r="D11" s="76">
        <v>56046</v>
      </c>
      <c r="E11" s="99">
        <v>7759.2499999999991</v>
      </c>
      <c r="F11" s="101">
        <v>7.5070143188854486</v>
      </c>
      <c r="G11" s="99">
        <v>7759.2500011519987</v>
      </c>
      <c r="H11" s="101">
        <v>7.5070143199999997</v>
      </c>
      <c r="I11" s="122">
        <v>10205.370000000001</v>
      </c>
      <c r="J11" s="123">
        <v>9.8736164860681139</v>
      </c>
      <c r="K11" s="99">
        <v>10205.370000000001</v>
      </c>
      <c r="L11" s="179">
        <v>9.8736164860681139</v>
      </c>
      <c r="M11" s="55" t="s">
        <v>137</v>
      </c>
    </row>
    <row r="12" spans="2:14" x14ac:dyDescent="0.25">
      <c r="B12" s="67" t="s">
        <v>28</v>
      </c>
      <c r="C12" s="68" t="s">
        <v>32</v>
      </c>
      <c r="D12" s="76">
        <v>6013</v>
      </c>
      <c r="E12" s="99">
        <v>0</v>
      </c>
      <c r="F12" s="101">
        <v>0</v>
      </c>
      <c r="G12" s="99">
        <v>0</v>
      </c>
      <c r="H12" s="101">
        <v>0</v>
      </c>
      <c r="I12" s="122">
        <v>4893.17</v>
      </c>
      <c r="J12" s="123">
        <v>4.7341041021671835</v>
      </c>
      <c r="K12" s="99">
        <v>0</v>
      </c>
      <c r="L12" s="179">
        <v>0</v>
      </c>
      <c r="M12" s="55" t="s">
        <v>137</v>
      </c>
    </row>
    <row r="13" spans="2:14" x14ac:dyDescent="0.25">
      <c r="B13" s="67" t="s">
        <v>28</v>
      </c>
      <c r="C13" s="68" t="s">
        <v>33</v>
      </c>
      <c r="D13" s="76">
        <v>377</v>
      </c>
      <c r="E13" s="99">
        <v>5839.9599999999991</v>
      </c>
      <c r="F13" s="101">
        <v>5.6501160990712069</v>
      </c>
      <c r="G13" s="99">
        <v>0</v>
      </c>
      <c r="H13" s="101">
        <v>0</v>
      </c>
      <c r="I13" s="122">
        <v>13516.68</v>
      </c>
      <c r="J13" s="123">
        <v>13.077283281733747</v>
      </c>
      <c r="K13" s="99">
        <v>0</v>
      </c>
      <c r="L13" s="179">
        <v>0</v>
      </c>
      <c r="M13" s="55" t="s">
        <v>137</v>
      </c>
    </row>
    <row r="14" spans="2:14" x14ac:dyDescent="0.25">
      <c r="B14" s="67" t="s">
        <v>28</v>
      </c>
      <c r="C14" s="68" t="s">
        <v>34</v>
      </c>
      <c r="D14" s="76">
        <v>404</v>
      </c>
      <c r="E14" s="99">
        <v>37036.520000000019</v>
      </c>
      <c r="F14" s="101">
        <v>35.832546439628501</v>
      </c>
      <c r="G14" s="99">
        <v>37036.519999970558</v>
      </c>
      <c r="H14" s="101">
        <v>35.832546439600002</v>
      </c>
      <c r="I14" s="122">
        <v>41343.090000000018</v>
      </c>
      <c r="J14" s="123">
        <v>39.999119582043363</v>
      </c>
      <c r="K14" s="99">
        <v>41343.090000000018</v>
      </c>
      <c r="L14" s="179">
        <v>39.999119582043363</v>
      </c>
      <c r="M14" s="55" t="s">
        <v>137</v>
      </c>
    </row>
    <row r="15" spans="2:14" x14ac:dyDescent="0.25">
      <c r="B15" s="67" t="s">
        <v>23</v>
      </c>
      <c r="C15" s="68" t="s">
        <v>35</v>
      </c>
      <c r="D15" s="76">
        <v>57515</v>
      </c>
      <c r="E15" s="99">
        <v>4338.0599999999995</v>
      </c>
      <c r="F15" s="101">
        <v>4.1970394736842103</v>
      </c>
      <c r="G15" s="99">
        <v>0</v>
      </c>
      <c r="H15" s="101">
        <v>0</v>
      </c>
      <c r="I15" s="122">
        <v>17352.240000000002</v>
      </c>
      <c r="J15" s="123">
        <v>16.788157894736845</v>
      </c>
      <c r="K15" s="99">
        <v>0</v>
      </c>
      <c r="L15" s="179">
        <v>0</v>
      </c>
      <c r="M15" s="55" t="s">
        <v>137</v>
      </c>
    </row>
    <row r="16" spans="2:14" x14ac:dyDescent="0.25">
      <c r="B16" s="67" t="s">
        <v>23</v>
      </c>
      <c r="C16" s="68" t="s">
        <v>36</v>
      </c>
      <c r="D16" s="76">
        <v>50851</v>
      </c>
      <c r="E16" s="99">
        <v>4060.5600000000009</v>
      </c>
      <c r="F16" s="101">
        <v>3.9285603715170292</v>
      </c>
      <c r="G16" s="99">
        <v>0</v>
      </c>
      <c r="H16" s="101">
        <v>0</v>
      </c>
      <c r="I16" s="122">
        <v>3389.5300000000007</v>
      </c>
      <c r="J16" s="123">
        <v>3.279344040247679</v>
      </c>
      <c r="K16" s="99">
        <v>3389.5300000000007</v>
      </c>
      <c r="L16" s="179">
        <v>3.279344040247679</v>
      </c>
      <c r="M16" s="55" t="s">
        <v>139</v>
      </c>
    </row>
    <row r="17" spans="2:13" x14ac:dyDescent="0.25">
      <c r="B17" s="67" t="s">
        <v>23</v>
      </c>
      <c r="C17" s="68" t="s">
        <v>37</v>
      </c>
      <c r="D17" s="76">
        <v>422</v>
      </c>
      <c r="E17" s="99">
        <v>12985.520000000004</v>
      </c>
      <c r="F17" s="101">
        <v>12.563390092879262</v>
      </c>
      <c r="G17" s="99">
        <v>0</v>
      </c>
      <c r="H17" s="101">
        <v>0</v>
      </c>
      <c r="I17" s="122">
        <v>13096.990000000002</v>
      </c>
      <c r="J17" s="123">
        <v>12.671236455108362</v>
      </c>
      <c r="K17" s="99">
        <v>0</v>
      </c>
      <c r="L17" s="179">
        <v>0</v>
      </c>
      <c r="M17" s="55" t="s">
        <v>137</v>
      </c>
    </row>
    <row r="18" spans="2:13" x14ac:dyDescent="0.25">
      <c r="B18" s="67" t="s">
        <v>23</v>
      </c>
      <c r="C18" s="68" t="s">
        <v>38</v>
      </c>
      <c r="D18" s="76">
        <v>62458</v>
      </c>
      <c r="E18" s="99">
        <v>83.92</v>
      </c>
      <c r="F18" s="101">
        <v>8.1191950464396298E-2</v>
      </c>
      <c r="G18" s="99">
        <v>0</v>
      </c>
      <c r="H18" s="101">
        <v>0</v>
      </c>
      <c r="I18" s="122">
        <v>125.87999999999998</v>
      </c>
      <c r="J18" s="123">
        <v>0.12178792569659443</v>
      </c>
      <c r="K18" s="99">
        <v>0</v>
      </c>
      <c r="L18" s="179">
        <v>0</v>
      </c>
      <c r="M18" s="55" t="s">
        <v>137</v>
      </c>
    </row>
    <row r="19" spans="2:13" x14ac:dyDescent="0.25">
      <c r="B19" s="67" t="s">
        <v>23</v>
      </c>
      <c r="C19" s="68" t="s">
        <v>39</v>
      </c>
      <c r="D19" s="76">
        <v>56475</v>
      </c>
      <c r="E19" s="99">
        <v>0</v>
      </c>
      <c r="F19" s="101">
        <v>0</v>
      </c>
      <c r="G19" s="99">
        <v>0</v>
      </c>
      <c r="H19" s="101">
        <v>0</v>
      </c>
      <c r="I19" s="122">
        <v>0</v>
      </c>
      <c r="J19" s="123">
        <v>0</v>
      </c>
      <c r="K19" s="99">
        <v>0</v>
      </c>
      <c r="L19" s="179">
        <v>0</v>
      </c>
      <c r="M19" s="55" t="s">
        <v>137</v>
      </c>
    </row>
    <row r="20" spans="2:13" x14ac:dyDescent="0.25">
      <c r="B20" s="67" t="s">
        <v>23</v>
      </c>
      <c r="C20" s="68" t="s">
        <v>40</v>
      </c>
      <c r="D20" s="76">
        <v>50541</v>
      </c>
      <c r="E20" s="99">
        <v>2892.4600000000005</v>
      </c>
      <c r="F20" s="101">
        <v>2.7984326625387004</v>
      </c>
      <c r="G20" s="99">
        <v>0</v>
      </c>
      <c r="H20" s="101">
        <v>0</v>
      </c>
      <c r="I20" s="122">
        <v>5839.4400000000005</v>
      </c>
      <c r="J20" s="123">
        <v>5.6496130030959764</v>
      </c>
      <c r="K20" s="99">
        <v>0</v>
      </c>
      <c r="L20" s="179">
        <v>0</v>
      </c>
      <c r="M20" s="55" t="s">
        <v>137</v>
      </c>
    </row>
    <row r="21" spans="2:13" x14ac:dyDescent="0.25">
      <c r="B21" s="67" t="s">
        <v>28</v>
      </c>
      <c r="C21" s="68" t="s">
        <v>41</v>
      </c>
      <c r="D21" s="76">
        <v>399</v>
      </c>
      <c r="E21" s="99">
        <v>4088.9500000000007</v>
      </c>
      <c r="F21" s="101">
        <v>3.9560274767801866</v>
      </c>
      <c r="G21" s="99">
        <v>0</v>
      </c>
      <c r="H21" s="101">
        <v>0</v>
      </c>
      <c r="I21" s="122">
        <v>7964.7900000000009</v>
      </c>
      <c r="J21" s="123">
        <v>7.7058726780185776</v>
      </c>
      <c r="K21" s="99">
        <v>0</v>
      </c>
      <c r="L21" s="179">
        <v>0</v>
      </c>
      <c r="M21" s="55" t="s">
        <v>137</v>
      </c>
    </row>
    <row r="22" spans="2:13" x14ac:dyDescent="0.25">
      <c r="B22" s="67" t="s">
        <v>23</v>
      </c>
      <c r="C22" s="68" t="s">
        <v>42</v>
      </c>
      <c r="D22" s="76">
        <v>341</v>
      </c>
      <c r="E22" s="99">
        <v>1707.5</v>
      </c>
      <c r="F22" s="101">
        <v>1.6519930340557276</v>
      </c>
      <c r="G22" s="99">
        <v>0</v>
      </c>
      <c r="H22" s="101">
        <v>0</v>
      </c>
      <c r="I22" s="122">
        <v>10910.939999999999</v>
      </c>
      <c r="J22" s="123">
        <v>10.55625</v>
      </c>
      <c r="K22" s="99">
        <v>0</v>
      </c>
      <c r="L22" s="179">
        <v>0</v>
      </c>
      <c r="M22" s="55" t="s">
        <v>137</v>
      </c>
    </row>
    <row r="23" spans="2:13" x14ac:dyDescent="0.25">
      <c r="B23" s="67" t="s">
        <v>23</v>
      </c>
      <c r="C23" s="68" t="s">
        <v>43</v>
      </c>
      <c r="D23" s="76">
        <v>57901</v>
      </c>
      <c r="E23" s="99">
        <v>12120.730000000001</v>
      </c>
      <c r="F23" s="101">
        <v>11.726712461300313</v>
      </c>
      <c r="G23" s="99">
        <v>0</v>
      </c>
      <c r="H23" s="101">
        <v>0</v>
      </c>
      <c r="I23" s="122">
        <v>24183.920000000002</v>
      </c>
      <c r="J23" s="123">
        <v>23.39775541795666</v>
      </c>
      <c r="K23" s="99">
        <v>0</v>
      </c>
      <c r="L23" s="179">
        <v>0</v>
      </c>
      <c r="M23" s="55" t="s">
        <v>137</v>
      </c>
    </row>
    <row r="24" spans="2:13" x14ac:dyDescent="0.25">
      <c r="B24" s="67" t="s">
        <v>23</v>
      </c>
      <c r="C24" s="68" t="s">
        <v>44</v>
      </c>
      <c r="D24" s="76">
        <v>57585</v>
      </c>
      <c r="E24" s="99">
        <v>2324.7799999999993</v>
      </c>
      <c r="F24" s="101">
        <v>2.2492066563467485</v>
      </c>
      <c r="G24" s="99">
        <v>0</v>
      </c>
      <c r="H24" s="101">
        <v>0</v>
      </c>
      <c r="I24" s="122">
        <v>3336.7999999999997</v>
      </c>
      <c r="J24" s="123">
        <v>3.2283281733746132</v>
      </c>
      <c r="K24" s="99">
        <v>0</v>
      </c>
      <c r="L24" s="179">
        <v>0</v>
      </c>
      <c r="M24" s="55" t="s">
        <v>140</v>
      </c>
    </row>
    <row r="25" spans="2:13" x14ac:dyDescent="0.25">
      <c r="B25" s="67" t="s">
        <v>23</v>
      </c>
      <c r="C25" s="68" t="s">
        <v>45</v>
      </c>
      <c r="D25" s="76">
        <v>62115</v>
      </c>
      <c r="E25" s="99">
        <v>80805.36000000003</v>
      </c>
      <c r="F25" s="101">
        <v>78.178560371517065</v>
      </c>
      <c r="G25" s="99">
        <v>80805.359998431988</v>
      </c>
      <c r="H25" s="101">
        <v>78.17856037</v>
      </c>
      <c r="I25" s="122">
        <v>60604.020000000011</v>
      </c>
      <c r="J25" s="123">
        <v>58.633920278637788</v>
      </c>
      <c r="K25" s="99">
        <v>60604.020000000011</v>
      </c>
      <c r="L25" s="179">
        <v>58.633920278637788</v>
      </c>
      <c r="M25" s="55" t="s">
        <v>137</v>
      </c>
    </row>
    <row r="26" spans="2:13" x14ac:dyDescent="0.25">
      <c r="B26" s="67" t="s">
        <v>28</v>
      </c>
      <c r="C26" s="68" t="s">
        <v>46</v>
      </c>
      <c r="D26" s="76">
        <v>400</v>
      </c>
      <c r="E26" s="99">
        <v>15016.36</v>
      </c>
      <c r="F26" s="101">
        <v>14.528212074303408</v>
      </c>
      <c r="G26" s="99">
        <v>0</v>
      </c>
      <c r="H26" s="101">
        <v>0</v>
      </c>
      <c r="I26" s="122">
        <v>26868.720000000001</v>
      </c>
      <c r="J26" s="123">
        <v>25.995278637770902</v>
      </c>
      <c r="K26" s="99">
        <v>0</v>
      </c>
      <c r="L26" s="179">
        <v>0</v>
      </c>
      <c r="M26" s="55" t="s">
        <v>137</v>
      </c>
    </row>
    <row r="27" spans="2:13" x14ac:dyDescent="0.25">
      <c r="B27" s="67" t="s">
        <v>23</v>
      </c>
      <c r="C27" s="68" t="s">
        <v>47</v>
      </c>
      <c r="D27" s="76">
        <v>57027</v>
      </c>
      <c r="E27" s="99">
        <v>853.88</v>
      </c>
      <c r="F27" s="101">
        <v>0.8261222910216719</v>
      </c>
      <c r="G27" s="99">
        <v>0</v>
      </c>
      <c r="H27" s="101">
        <v>0</v>
      </c>
      <c r="I27" s="122">
        <v>3415.52</v>
      </c>
      <c r="J27" s="123">
        <v>3.3044891640866876</v>
      </c>
      <c r="K27" s="99">
        <v>0</v>
      </c>
      <c r="L27" s="179">
        <v>0</v>
      </c>
      <c r="M27" s="55" t="s">
        <v>137</v>
      </c>
    </row>
    <row r="28" spans="2:13" x14ac:dyDescent="0.25">
      <c r="B28" s="67" t="s">
        <v>23</v>
      </c>
      <c r="C28" s="68" t="s">
        <v>48</v>
      </c>
      <c r="D28" s="76">
        <v>358</v>
      </c>
      <c r="E28" s="99">
        <v>26338.93</v>
      </c>
      <c r="F28" s="101">
        <v>25.482710913312697</v>
      </c>
      <c r="G28" s="99">
        <v>26339.228799999997</v>
      </c>
      <c r="H28" s="101">
        <v>25.483000000000001</v>
      </c>
      <c r="I28" s="122">
        <v>43006.96</v>
      </c>
      <c r="J28" s="123">
        <v>41.608900928792572</v>
      </c>
      <c r="K28" s="99">
        <v>43006.96</v>
      </c>
      <c r="L28" s="179">
        <v>41.608900928792572</v>
      </c>
      <c r="M28" s="55" t="s">
        <v>141</v>
      </c>
    </row>
    <row r="29" spans="2:13" x14ac:dyDescent="0.25">
      <c r="B29" s="67" t="s">
        <v>23</v>
      </c>
      <c r="C29" s="68" t="s">
        <v>49</v>
      </c>
      <c r="D29" s="76">
        <v>56472</v>
      </c>
      <c r="E29" s="99">
        <v>3543.4399999999996</v>
      </c>
      <c r="F29" s="101">
        <v>3.428250773993808</v>
      </c>
      <c r="G29" s="99">
        <v>0</v>
      </c>
      <c r="H29" s="101">
        <v>0</v>
      </c>
      <c r="I29" s="122">
        <v>5315.16</v>
      </c>
      <c r="J29" s="123">
        <v>5.1423761609907128</v>
      </c>
      <c r="K29" s="99">
        <v>0</v>
      </c>
      <c r="L29" s="179">
        <v>0</v>
      </c>
      <c r="M29" s="55" t="s">
        <v>141</v>
      </c>
    </row>
    <row r="30" spans="2:13" x14ac:dyDescent="0.25">
      <c r="B30" s="67" t="s">
        <v>23</v>
      </c>
      <c r="C30" s="68" t="s">
        <v>50</v>
      </c>
      <c r="D30" s="76">
        <v>56473</v>
      </c>
      <c r="E30" s="99">
        <v>0</v>
      </c>
      <c r="F30" s="101">
        <v>0</v>
      </c>
      <c r="G30" s="99">
        <v>0</v>
      </c>
      <c r="H30" s="101">
        <v>0</v>
      </c>
      <c r="I30" s="122">
        <v>0</v>
      </c>
      <c r="J30" s="123">
        <v>0</v>
      </c>
      <c r="K30" s="99">
        <v>0</v>
      </c>
      <c r="L30" s="179">
        <v>0</v>
      </c>
      <c r="M30" s="55" t="s">
        <v>142</v>
      </c>
    </row>
    <row r="31" spans="2:13" x14ac:dyDescent="0.25">
      <c r="B31" s="67" t="s">
        <v>23</v>
      </c>
      <c r="C31" s="68" t="s">
        <v>51</v>
      </c>
      <c r="D31" s="76">
        <v>62116</v>
      </c>
      <c r="E31" s="99">
        <v>81809.520000000033</v>
      </c>
      <c r="F31" s="101">
        <v>79.150077399380848</v>
      </c>
      <c r="G31" s="99">
        <v>81809.520000639997</v>
      </c>
      <c r="H31" s="101">
        <v>79.150077400000001</v>
      </c>
      <c r="I31" s="122">
        <v>59449.49000000002</v>
      </c>
      <c r="J31" s="123">
        <v>57.516921439628504</v>
      </c>
      <c r="K31" s="99">
        <v>59449.49000000002</v>
      </c>
      <c r="L31" s="179">
        <v>57.516921439628504</v>
      </c>
      <c r="M31" s="55" t="s">
        <v>137</v>
      </c>
    </row>
    <row r="32" spans="2:13" x14ac:dyDescent="0.25">
      <c r="B32" s="67" t="s">
        <v>52</v>
      </c>
      <c r="C32" s="68" t="s">
        <v>53</v>
      </c>
      <c r="D32" s="76">
        <v>389</v>
      </c>
      <c r="E32" s="99">
        <v>37515</v>
      </c>
      <c r="F32" s="101">
        <v>36.295472136222912</v>
      </c>
      <c r="G32" s="99">
        <v>0</v>
      </c>
      <c r="H32" s="101">
        <v>0</v>
      </c>
      <c r="I32" s="122">
        <v>39879.360000000001</v>
      </c>
      <c r="J32" s="123">
        <v>38.582972136222914</v>
      </c>
      <c r="K32" s="99">
        <v>0</v>
      </c>
      <c r="L32" s="179">
        <v>0</v>
      </c>
      <c r="M32" s="55" t="s">
        <v>143</v>
      </c>
    </row>
    <row r="33" spans="2:13" x14ac:dyDescent="0.25">
      <c r="B33" s="67" t="s">
        <v>52</v>
      </c>
      <c r="C33" s="68" t="s">
        <v>54</v>
      </c>
      <c r="D33" s="76">
        <v>6060</v>
      </c>
      <c r="E33" s="99">
        <v>269.07</v>
      </c>
      <c r="F33" s="101">
        <v>0.26032314241486071</v>
      </c>
      <c r="G33" s="99">
        <v>0</v>
      </c>
      <c r="H33" s="101">
        <v>0</v>
      </c>
      <c r="I33" s="122">
        <v>1067.18</v>
      </c>
      <c r="J33" s="123">
        <v>1.0324883900928794</v>
      </c>
      <c r="K33" s="99">
        <v>0</v>
      </c>
      <c r="L33" s="179">
        <v>0</v>
      </c>
      <c r="M33" s="55" t="s">
        <v>143</v>
      </c>
    </row>
    <row r="34" spans="2:13" x14ac:dyDescent="0.25">
      <c r="B34" s="67" t="s">
        <v>52</v>
      </c>
      <c r="C34" s="68" t="s">
        <v>55</v>
      </c>
      <c r="D34" s="76">
        <v>7824</v>
      </c>
      <c r="E34" s="99">
        <v>309.42</v>
      </c>
      <c r="F34" s="101">
        <v>0.29936145510835915</v>
      </c>
      <c r="G34" s="99">
        <v>0</v>
      </c>
      <c r="H34" s="101">
        <v>0</v>
      </c>
      <c r="I34" s="122">
        <v>928.26</v>
      </c>
      <c r="J34" s="123">
        <v>0.89808436532507752</v>
      </c>
      <c r="K34" s="99">
        <v>0</v>
      </c>
      <c r="L34" s="179">
        <v>0</v>
      </c>
      <c r="M34" s="55" t="s">
        <v>143</v>
      </c>
    </row>
    <row r="35" spans="2:13" x14ac:dyDescent="0.25">
      <c r="B35" s="67" t="s">
        <v>56</v>
      </c>
      <c r="C35" s="68" t="s">
        <v>57</v>
      </c>
      <c r="D35" s="76">
        <v>10115</v>
      </c>
      <c r="E35" s="99">
        <v>0</v>
      </c>
      <c r="F35" s="101">
        <v>0</v>
      </c>
      <c r="G35" s="99">
        <v>0</v>
      </c>
      <c r="H35" s="101">
        <v>0</v>
      </c>
      <c r="I35" s="122">
        <v>0</v>
      </c>
      <c r="J35" s="123">
        <v>0</v>
      </c>
      <c r="K35" s="99">
        <v>0</v>
      </c>
      <c r="L35" s="179">
        <v>0</v>
      </c>
      <c r="M35" s="55" t="s">
        <v>139</v>
      </c>
    </row>
    <row r="36" spans="2:13" x14ac:dyDescent="0.25">
      <c r="B36" s="67" t="s">
        <v>58</v>
      </c>
      <c r="C36" s="68" t="s">
        <v>59</v>
      </c>
      <c r="D36" s="76">
        <v>10156</v>
      </c>
      <c r="E36" s="99">
        <v>10965.960000000003</v>
      </c>
      <c r="F36" s="101">
        <v>10.60948142414861</v>
      </c>
      <c r="G36" s="99">
        <v>0</v>
      </c>
      <c r="H36" s="101">
        <v>0</v>
      </c>
      <c r="I36" s="122">
        <v>8070.2000000000025</v>
      </c>
      <c r="J36" s="123">
        <v>7.8078560371517058</v>
      </c>
      <c r="K36" s="99">
        <v>0</v>
      </c>
      <c r="L36" s="179">
        <v>0</v>
      </c>
      <c r="M36" s="55" t="s">
        <v>145</v>
      </c>
    </row>
    <row r="37" spans="2:13" x14ac:dyDescent="0.25">
      <c r="B37" s="67" t="s">
        <v>56</v>
      </c>
      <c r="C37" s="68" t="s">
        <v>60</v>
      </c>
      <c r="D37" s="76">
        <v>10175</v>
      </c>
      <c r="E37" s="99">
        <v>26.22</v>
      </c>
      <c r="F37" s="101">
        <v>2.5367647058823529E-2</v>
      </c>
      <c r="G37" s="99">
        <v>0</v>
      </c>
      <c r="H37" s="101">
        <v>0</v>
      </c>
      <c r="I37" s="122">
        <v>78.66</v>
      </c>
      <c r="J37" s="123">
        <v>7.6102941176470595E-2</v>
      </c>
      <c r="K37" s="99">
        <v>0</v>
      </c>
      <c r="L37" s="179">
        <v>0</v>
      </c>
      <c r="M37" s="55" t="s">
        <v>139</v>
      </c>
    </row>
    <row r="38" spans="2:13" x14ac:dyDescent="0.25">
      <c r="B38" s="67" t="s">
        <v>23</v>
      </c>
      <c r="C38" s="68" t="s">
        <v>61</v>
      </c>
      <c r="D38" s="76">
        <v>10206</v>
      </c>
      <c r="E38" s="99">
        <v>214.01</v>
      </c>
      <c r="F38" s="101">
        <v>0.2070530185758514</v>
      </c>
      <c r="G38" s="99">
        <v>0</v>
      </c>
      <c r="H38" s="101">
        <v>0</v>
      </c>
      <c r="I38" s="122">
        <v>297.75000000000006</v>
      </c>
      <c r="J38" s="123">
        <v>0.28807082043343663</v>
      </c>
      <c r="K38" s="99">
        <v>0</v>
      </c>
      <c r="L38" s="179">
        <v>0</v>
      </c>
      <c r="M38" s="55" t="s">
        <v>146</v>
      </c>
    </row>
    <row r="39" spans="2:13" x14ac:dyDescent="0.25">
      <c r="B39" s="67" t="s">
        <v>23</v>
      </c>
      <c r="C39" s="68" t="s">
        <v>62</v>
      </c>
      <c r="D39" s="76">
        <v>10262</v>
      </c>
      <c r="E39" s="99">
        <v>359.03999999999996</v>
      </c>
      <c r="F39" s="101">
        <v>0.34736842105263155</v>
      </c>
      <c r="G39" s="99">
        <v>0</v>
      </c>
      <c r="H39" s="101">
        <v>0</v>
      </c>
      <c r="I39" s="122">
        <v>254.32000000000011</v>
      </c>
      <c r="J39" s="123">
        <v>0.24605263157894749</v>
      </c>
      <c r="K39" s="99">
        <v>0</v>
      </c>
      <c r="L39" s="179">
        <v>0</v>
      </c>
      <c r="M39" s="55" t="s">
        <v>137</v>
      </c>
    </row>
    <row r="40" spans="2:13" x14ac:dyDescent="0.25">
      <c r="B40" s="67" t="s">
        <v>56</v>
      </c>
      <c r="C40" s="68" t="s">
        <v>63</v>
      </c>
      <c r="D40" s="76">
        <v>10720</v>
      </c>
      <c r="E40" s="99">
        <v>153.36000000000001</v>
      </c>
      <c r="F40" s="101">
        <v>0.14837461300309601</v>
      </c>
      <c r="G40" s="99">
        <v>0</v>
      </c>
      <c r="H40" s="101">
        <v>0</v>
      </c>
      <c r="I40" s="122">
        <v>178.56000000000006</v>
      </c>
      <c r="J40" s="123">
        <v>0.17275541795665642</v>
      </c>
      <c r="K40" s="99">
        <v>0</v>
      </c>
      <c r="L40" s="179">
        <v>0</v>
      </c>
      <c r="M40" s="55" t="s">
        <v>139</v>
      </c>
    </row>
    <row r="41" spans="2:13" x14ac:dyDescent="0.25">
      <c r="B41" s="67" t="s">
        <v>23</v>
      </c>
      <c r="C41" s="68" t="s">
        <v>64</v>
      </c>
      <c r="D41" s="76">
        <v>10776</v>
      </c>
      <c r="E41" s="99">
        <v>2066.06</v>
      </c>
      <c r="F41" s="101">
        <v>1.9988970588235295</v>
      </c>
      <c r="G41" s="99">
        <v>0</v>
      </c>
      <c r="H41" s="101">
        <v>0</v>
      </c>
      <c r="I41" s="122">
        <v>3474.9</v>
      </c>
      <c r="J41" s="123">
        <v>3.3619388544891646</v>
      </c>
      <c r="K41" s="99">
        <v>0</v>
      </c>
      <c r="L41" s="179">
        <v>0</v>
      </c>
      <c r="M41" s="55" t="s">
        <v>139</v>
      </c>
    </row>
    <row r="42" spans="2:13" x14ac:dyDescent="0.25">
      <c r="B42" s="67" t="s">
        <v>23</v>
      </c>
      <c r="C42" s="68" t="s">
        <v>65</v>
      </c>
      <c r="D42" s="76">
        <v>50234</v>
      </c>
      <c r="E42" s="99">
        <v>62.340000000000018</v>
      </c>
      <c r="F42" s="101">
        <v>6.0313467492260082E-2</v>
      </c>
      <c r="G42" s="99">
        <v>0</v>
      </c>
      <c r="H42" s="101">
        <v>0</v>
      </c>
      <c r="I42" s="122">
        <v>80.02000000000001</v>
      </c>
      <c r="J42" s="123">
        <v>7.741873065015481E-2</v>
      </c>
      <c r="K42" s="99">
        <v>0</v>
      </c>
      <c r="L42" s="179">
        <v>0</v>
      </c>
      <c r="M42" s="55" t="s">
        <v>141</v>
      </c>
    </row>
    <row r="43" spans="2:13" x14ac:dyDescent="0.25">
      <c r="B43" s="67" t="s">
        <v>23</v>
      </c>
      <c r="C43" s="68" t="s">
        <v>66</v>
      </c>
      <c r="D43" s="76">
        <v>50464</v>
      </c>
      <c r="E43" s="99">
        <v>7363.9500000000016</v>
      </c>
      <c r="F43" s="101">
        <v>7.1245646284829744</v>
      </c>
      <c r="G43" s="99">
        <v>0</v>
      </c>
      <c r="H43" s="101">
        <v>0</v>
      </c>
      <c r="I43" s="122">
        <v>9353.6000000000022</v>
      </c>
      <c r="J43" s="123">
        <v>9.0495356037151726</v>
      </c>
      <c r="K43" s="99">
        <v>0</v>
      </c>
      <c r="L43" s="179">
        <v>0</v>
      </c>
      <c r="M43" s="55" t="s">
        <v>139</v>
      </c>
    </row>
    <row r="44" spans="2:13" x14ac:dyDescent="0.25">
      <c r="B44" s="67" t="s">
        <v>23</v>
      </c>
      <c r="C44" s="68" t="s">
        <v>68</v>
      </c>
      <c r="D44" s="76">
        <v>50674</v>
      </c>
      <c r="E44" s="99">
        <v>100.72000000000001</v>
      </c>
      <c r="F44" s="101">
        <v>9.7445820433436553E-2</v>
      </c>
      <c r="G44" s="99">
        <v>0</v>
      </c>
      <c r="H44" s="101">
        <v>0</v>
      </c>
      <c r="I44" s="122">
        <v>151.08000000000001</v>
      </c>
      <c r="J44" s="123">
        <v>0.14616873065015482</v>
      </c>
      <c r="K44" s="99">
        <v>0</v>
      </c>
      <c r="L44" s="179">
        <v>0</v>
      </c>
      <c r="M44" s="55" t="s">
        <v>143</v>
      </c>
    </row>
    <row r="45" spans="2:13" x14ac:dyDescent="0.25">
      <c r="B45" s="67" t="s">
        <v>23</v>
      </c>
      <c r="C45" s="68" t="s">
        <v>69</v>
      </c>
      <c r="D45" s="76">
        <v>50850</v>
      </c>
      <c r="E45" s="99">
        <v>1861.4699999999996</v>
      </c>
      <c r="F45" s="101">
        <v>1.800957817337461</v>
      </c>
      <c r="G45" s="99">
        <v>0</v>
      </c>
      <c r="H45" s="101">
        <v>0</v>
      </c>
      <c r="I45" s="122">
        <v>2459.3599999999997</v>
      </c>
      <c r="J45" s="123">
        <v>2.3794117647058823</v>
      </c>
      <c r="K45" s="99">
        <v>2459.3599999999997</v>
      </c>
      <c r="L45" s="179">
        <v>2.3794117647058823</v>
      </c>
      <c r="M45" s="55" t="s">
        <v>143</v>
      </c>
    </row>
    <row r="46" spans="2:13" x14ac:dyDescent="0.25">
      <c r="B46" s="67" t="s">
        <v>56</v>
      </c>
      <c r="C46" s="68" t="s">
        <v>70</v>
      </c>
      <c r="D46" s="76">
        <v>50963</v>
      </c>
      <c r="E46" s="99">
        <v>12.999999999999996</v>
      </c>
      <c r="F46" s="101">
        <v>1.2577399380804951E-2</v>
      </c>
      <c r="G46" s="99">
        <v>0</v>
      </c>
      <c r="H46" s="101">
        <v>0</v>
      </c>
      <c r="I46" s="122">
        <v>17.689999999999998</v>
      </c>
      <c r="J46" s="123">
        <v>1.7114938080495357E-2</v>
      </c>
      <c r="K46" s="99">
        <v>0</v>
      </c>
      <c r="L46" s="179">
        <v>0</v>
      </c>
      <c r="M46" s="55" t="s">
        <v>139</v>
      </c>
    </row>
    <row r="47" spans="2:13" x14ac:dyDescent="0.25">
      <c r="B47" s="67" t="s">
        <v>56</v>
      </c>
      <c r="C47" s="68" t="s">
        <v>71</v>
      </c>
      <c r="D47" s="76">
        <v>52147</v>
      </c>
      <c r="E47" s="99">
        <v>1688.3400000000001</v>
      </c>
      <c r="F47" s="101">
        <v>1.6334558823529415</v>
      </c>
      <c r="G47" s="99">
        <v>0</v>
      </c>
      <c r="H47" s="101">
        <v>0</v>
      </c>
      <c r="I47" s="122">
        <v>2121.84</v>
      </c>
      <c r="J47" s="123">
        <v>2.0528637770897835</v>
      </c>
      <c r="K47" s="99">
        <v>0</v>
      </c>
      <c r="L47" s="179">
        <v>0</v>
      </c>
      <c r="M47" s="55" t="s">
        <v>139</v>
      </c>
    </row>
    <row r="48" spans="2:13" x14ac:dyDescent="0.25">
      <c r="B48" s="67" t="s">
        <v>23</v>
      </c>
      <c r="C48" s="68" t="s">
        <v>72</v>
      </c>
      <c r="D48" s="76">
        <v>54296</v>
      </c>
      <c r="E48" s="99">
        <v>30.720000000000006</v>
      </c>
      <c r="F48" s="101">
        <v>2.9721362229102176E-2</v>
      </c>
      <c r="G48" s="99">
        <v>0</v>
      </c>
      <c r="H48" s="101">
        <v>0</v>
      </c>
      <c r="I48" s="122">
        <v>35.76</v>
      </c>
      <c r="J48" s="123">
        <v>3.4597523219814241E-2</v>
      </c>
      <c r="K48" s="99">
        <v>0</v>
      </c>
      <c r="L48" s="179">
        <v>0</v>
      </c>
      <c r="M48" s="55" t="s">
        <v>137</v>
      </c>
    </row>
    <row r="49" spans="2:13" x14ac:dyDescent="0.25">
      <c r="B49" s="67" t="s">
        <v>56</v>
      </c>
      <c r="C49" s="68" t="s">
        <v>73</v>
      </c>
      <c r="D49" s="76">
        <v>54337</v>
      </c>
      <c r="E49" s="99">
        <v>92.46</v>
      </c>
      <c r="F49" s="101">
        <v>8.9454334365325086E-2</v>
      </c>
      <c r="G49" s="99">
        <v>0</v>
      </c>
      <c r="H49" s="101">
        <v>0</v>
      </c>
      <c r="I49" s="122">
        <v>130.38</v>
      </c>
      <c r="J49" s="123">
        <v>0.12614164086687307</v>
      </c>
      <c r="K49" s="99">
        <v>0</v>
      </c>
      <c r="L49" s="179">
        <v>0</v>
      </c>
      <c r="M49" s="55" t="s">
        <v>139</v>
      </c>
    </row>
    <row r="50" spans="2:13" x14ac:dyDescent="0.25">
      <c r="B50" s="67" t="s">
        <v>56</v>
      </c>
      <c r="C50" s="68" t="s">
        <v>74</v>
      </c>
      <c r="D50" s="76">
        <v>54749</v>
      </c>
      <c r="E50" s="99">
        <v>7352.4000000000033</v>
      </c>
      <c r="F50" s="101">
        <v>7.1133900928792606</v>
      </c>
      <c r="G50" s="99">
        <v>0</v>
      </c>
      <c r="H50" s="101">
        <v>0</v>
      </c>
      <c r="I50" s="122">
        <v>6079.5700000000015</v>
      </c>
      <c r="J50" s="123">
        <v>5.8819369195046463</v>
      </c>
      <c r="K50" s="99">
        <v>0</v>
      </c>
      <c r="L50" s="179">
        <v>0</v>
      </c>
      <c r="M50" s="55" t="s">
        <v>139</v>
      </c>
    </row>
    <row r="51" spans="2:13" x14ac:dyDescent="0.25">
      <c r="B51" s="67" t="s">
        <v>56</v>
      </c>
      <c r="C51" s="68" t="s">
        <v>75</v>
      </c>
      <c r="D51" s="76">
        <v>54936</v>
      </c>
      <c r="E51" s="99">
        <v>397.37999999999994</v>
      </c>
      <c r="F51" s="101">
        <v>0.38446207430340557</v>
      </c>
      <c r="G51" s="99">
        <v>0</v>
      </c>
      <c r="H51" s="101">
        <v>0</v>
      </c>
      <c r="I51" s="122">
        <v>499.67999999999984</v>
      </c>
      <c r="J51" s="123">
        <v>0.48343653250773982</v>
      </c>
      <c r="K51" s="99">
        <v>0</v>
      </c>
      <c r="L51" s="179">
        <v>0</v>
      </c>
      <c r="M51" s="55" t="s">
        <v>139</v>
      </c>
    </row>
    <row r="52" spans="2:13" x14ac:dyDescent="0.25">
      <c r="B52" s="67" t="s">
        <v>23</v>
      </c>
      <c r="C52" s="68" t="s">
        <v>76</v>
      </c>
      <c r="D52" s="76">
        <v>55295</v>
      </c>
      <c r="E52" s="99">
        <v>63675.6</v>
      </c>
      <c r="F52" s="101">
        <v>61.605650154798766</v>
      </c>
      <c r="G52" s="99">
        <v>0</v>
      </c>
      <c r="H52" s="101">
        <v>0</v>
      </c>
      <c r="I52" s="122">
        <v>45103.55</v>
      </c>
      <c r="J52" s="123">
        <v>43.637335526315795</v>
      </c>
      <c r="K52" s="99">
        <v>45103.55</v>
      </c>
      <c r="L52" s="179">
        <v>43.637335526315795</v>
      </c>
      <c r="M52" s="55" t="s">
        <v>143</v>
      </c>
    </row>
    <row r="53" spans="2:13" x14ac:dyDescent="0.25">
      <c r="B53" s="67" t="s">
        <v>56</v>
      </c>
      <c r="C53" s="68" t="s">
        <v>77</v>
      </c>
      <c r="D53" s="76">
        <v>55345</v>
      </c>
      <c r="E53" s="99">
        <v>60501.84</v>
      </c>
      <c r="F53" s="101">
        <v>58.535061919504649</v>
      </c>
      <c r="G53" s="99">
        <v>0</v>
      </c>
      <c r="H53" s="101">
        <v>0</v>
      </c>
      <c r="I53" s="122">
        <v>43965.81</v>
      </c>
      <c r="J53" s="123">
        <v>42.536580882352943</v>
      </c>
      <c r="K53" s="99">
        <v>43965.81</v>
      </c>
      <c r="L53" s="179">
        <v>42.536580882352943</v>
      </c>
      <c r="M53" s="55" t="s">
        <v>147</v>
      </c>
    </row>
    <row r="54" spans="2:13" x14ac:dyDescent="0.25">
      <c r="B54" s="67" t="s">
        <v>56</v>
      </c>
      <c r="C54" s="68" t="s">
        <v>78</v>
      </c>
      <c r="D54" s="76">
        <v>55510</v>
      </c>
      <c r="E54" s="99">
        <v>3847.7600000000011</v>
      </c>
      <c r="F54" s="101">
        <v>3.722678018575853</v>
      </c>
      <c r="G54" s="99">
        <v>0</v>
      </c>
      <c r="H54" s="101">
        <v>0</v>
      </c>
      <c r="I54" s="122">
        <v>5771.6400000000021</v>
      </c>
      <c r="J54" s="123">
        <v>5.58401702786378</v>
      </c>
      <c r="K54" s="99">
        <v>0</v>
      </c>
      <c r="L54" s="179">
        <v>0</v>
      </c>
      <c r="M54" s="55" t="s">
        <v>139</v>
      </c>
    </row>
    <row r="55" spans="2:13" x14ac:dyDescent="0.25">
      <c r="B55" s="67" t="s">
        <v>56</v>
      </c>
      <c r="C55" s="68" t="s">
        <v>79</v>
      </c>
      <c r="D55" s="76">
        <v>55512</v>
      </c>
      <c r="E55" s="99">
        <v>0</v>
      </c>
      <c r="F55" s="101">
        <v>0</v>
      </c>
      <c r="G55" s="99">
        <v>0</v>
      </c>
      <c r="H55" s="101">
        <v>0</v>
      </c>
      <c r="I55" s="122">
        <v>0</v>
      </c>
      <c r="J55" s="123">
        <v>0</v>
      </c>
      <c r="K55" s="99">
        <v>0</v>
      </c>
      <c r="L55" s="179">
        <v>0</v>
      </c>
      <c r="M55" s="55" t="s">
        <v>139</v>
      </c>
    </row>
    <row r="56" spans="2:13" x14ac:dyDescent="0.25">
      <c r="B56" s="67" t="s">
        <v>56</v>
      </c>
      <c r="C56" s="68" t="s">
        <v>80</v>
      </c>
      <c r="D56" s="76">
        <v>55513</v>
      </c>
      <c r="E56" s="99">
        <v>0</v>
      </c>
      <c r="F56" s="101">
        <v>0</v>
      </c>
      <c r="G56" s="99">
        <v>0</v>
      </c>
      <c r="H56" s="101">
        <v>0</v>
      </c>
      <c r="I56" s="122">
        <v>0</v>
      </c>
      <c r="J56" s="123">
        <v>0</v>
      </c>
      <c r="K56" s="99">
        <v>0</v>
      </c>
      <c r="L56" s="179">
        <v>0</v>
      </c>
      <c r="M56" s="55" t="s">
        <v>137</v>
      </c>
    </row>
    <row r="57" spans="2:13" x14ac:dyDescent="0.25">
      <c r="B57" s="67" t="s">
        <v>56</v>
      </c>
      <c r="C57" s="68" t="s">
        <v>81</v>
      </c>
      <c r="D57" s="76">
        <v>55538</v>
      </c>
      <c r="E57" s="99">
        <v>3803.0400000000004</v>
      </c>
      <c r="F57" s="101">
        <v>3.679411764705883</v>
      </c>
      <c r="G57" s="99">
        <v>0</v>
      </c>
      <c r="H57" s="101">
        <v>0</v>
      </c>
      <c r="I57" s="122">
        <v>5704.56</v>
      </c>
      <c r="J57" s="123">
        <v>5.5191176470588248</v>
      </c>
      <c r="K57" s="99">
        <v>0</v>
      </c>
      <c r="L57" s="179">
        <v>0</v>
      </c>
      <c r="M57" s="55" t="s">
        <v>139</v>
      </c>
    </row>
    <row r="58" spans="2:13" x14ac:dyDescent="0.25">
      <c r="B58" s="67" t="s">
        <v>56</v>
      </c>
      <c r="C58" s="68" t="s">
        <v>82</v>
      </c>
      <c r="D58" s="76">
        <v>55540</v>
      </c>
      <c r="E58" s="99">
        <v>2036</v>
      </c>
      <c r="F58" s="101">
        <v>1.9698142414860682</v>
      </c>
      <c r="G58" s="99">
        <v>0</v>
      </c>
      <c r="H58" s="101">
        <v>0</v>
      </c>
      <c r="I58" s="122">
        <v>3563</v>
      </c>
      <c r="J58" s="123">
        <v>3.4471749226006194</v>
      </c>
      <c r="K58" s="99">
        <v>0</v>
      </c>
      <c r="L58" s="179">
        <v>0</v>
      </c>
      <c r="M58" s="55" t="s">
        <v>139</v>
      </c>
    </row>
    <row r="59" spans="2:13" x14ac:dyDescent="0.25">
      <c r="B59" s="67" t="s">
        <v>23</v>
      </c>
      <c r="C59" s="68" t="s">
        <v>83</v>
      </c>
      <c r="D59" s="76">
        <v>55541</v>
      </c>
      <c r="E59" s="99">
        <v>853.16</v>
      </c>
      <c r="F59" s="101">
        <v>0.82542569659442733</v>
      </c>
      <c r="G59" s="99">
        <v>0</v>
      </c>
      <c r="H59" s="101">
        <v>0</v>
      </c>
      <c r="I59" s="122">
        <v>4686.2299999999996</v>
      </c>
      <c r="J59" s="123">
        <v>4.5338912538699692</v>
      </c>
      <c r="K59" s="99">
        <v>0</v>
      </c>
      <c r="L59" s="179">
        <v>0</v>
      </c>
      <c r="M59" s="55" t="s">
        <v>143</v>
      </c>
    </row>
    <row r="60" spans="2:13" x14ac:dyDescent="0.25">
      <c r="B60" s="67" t="s">
        <v>56</v>
      </c>
      <c r="C60" s="68" t="s">
        <v>84</v>
      </c>
      <c r="D60" s="76">
        <v>55542</v>
      </c>
      <c r="E60" s="99">
        <v>0</v>
      </c>
      <c r="F60" s="101">
        <v>0</v>
      </c>
      <c r="G60" s="99">
        <v>0</v>
      </c>
      <c r="H60" s="101">
        <v>0</v>
      </c>
      <c r="I60" s="122">
        <v>0</v>
      </c>
      <c r="J60" s="123">
        <v>0</v>
      </c>
      <c r="K60" s="99">
        <v>0</v>
      </c>
      <c r="L60" s="179">
        <v>0</v>
      </c>
      <c r="M60" s="55" t="s">
        <v>139</v>
      </c>
    </row>
    <row r="61" spans="2:13" x14ac:dyDescent="0.25">
      <c r="B61" s="67" t="s">
        <v>58</v>
      </c>
      <c r="C61" s="68" t="s">
        <v>85</v>
      </c>
      <c r="D61" s="76">
        <v>55698</v>
      </c>
      <c r="E61" s="99">
        <v>5220.3599999999979</v>
      </c>
      <c r="F61" s="101">
        <v>5.0506578947368403</v>
      </c>
      <c r="G61" s="99">
        <v>0</v>
      </c>
      <c r="H61" s="101">
        <v>0</v>
      </c>
      <c r="I61" s="122">
        <v>3480.2399999999989</v>
      </c>
      <c r="J61" s="123">
        <v>3.3671052631578942</v>
      </c>
      <c r="K61" s="99">
        <v>0</v>
      </c>
      <c r="L61" s="179">
        <v>0</v>
      </c>
      <c r="M61" s="55" t="s">
        <v>148</v>
      </c>
    </row>
    <row r="62" spans="2:13" x14ac:dyDescent="0.25">
      <c r="B62" s="67" t="s">
        <v>58</v>
      </c>
      <c r="C62" s="68" t="s">
        <v>86</v>
      </c>
      <c r="D62" s="76">
        <v>55807</v>
      </c>
      <c r="E62" s="99">
        <v>10460.399999999998</v>
      </c>
      <c r="F62" s="101">
        <v>10.120356037151701</v>
      </c>
      <c r="G62" s="99">
        <v>0</v>
      </c>
      <c r="H62" s="101">
        <v>0</v>
      </c>
      <c r="I62" s="122">
        <v>6973.5999999999995</v>
      </c>
      <c r="J62" s="123">
        <v>6.7469040247678018</v>
      </c>
      <c r="K62" s="99">
        <v>0</v>
      </c>
      <c r="L62" s="179">
        <v>0</v>
      </c>
      <c r="M62" s="55" t="s">
        <v>148</v>
      </c>
    </row>
    <row r="63" spans="2:13" x14ac:dyDescent="0.25">
      <c r="B63" s="67" t="s">
        <v>23</v>
      </c>
      <c r="C63" s="68" t="s">
        <v>87</v>
      </c>
      <c r="D63" s="76">
        <v>55934</v>
      </c>
      <c r="E63" s="99">
        <v>241.04</v>
      </c>
      <c r="F63" s="101">
        <v>0.23320433436532509</v>
      </c>
      <c r="G63" s="99">
        <v>0</v>
      </c>
      <c r="H63" s="101">
        <v>0</v>
      </c>
      <c r="I63" s="122">
        <v>723.12</v>
      </c>
      <c r="J63" s="123">
        <v>0.69961300309597529</v>
      </c>
      <c r="K63" s="99">
        <v>0</v>
      </c>
      <c r="L63" s="179">
        <v>0</v>
      </c>
      <c r="M63" s="55" t="s">
        <v>143</v>
      </c>
    </row>
    <row r="64" spans="2:13" x14ac:dyDescent="0.25">
      <c r="B64" s="67" t="s">
        <v>23</v>
      </c>
      <c r="C64" s="68" t="s">
        <v>88</v>
      </c>
      <c r="D64" s="76">
        <v>55935</v>
      </c>
      <c r="E64" s="99">
        <v>361.56</v>
      </c>
      <c r="F64" s="101">
        <v>0.34980650154798765</v>
      </c>
      <c r="G64" s="99">
        <v>0</v>
      </c>
      <c r="H64" s="101">
        <v>0</v>
      </c>
      <c r="I64" s="122">
        <v>1446.24</v>
      </c>
      <c r="J64" s="123">
        <v>1.3992260061919506</v>
      </c>
      <c r="K64" s="99">
        <v>0</v>
      </c>
      <c r="L64" s="179">
        <v>0</v>
      </c>
      <c r="M64" s="55" t="s">
        <v>141</v>
      </c>
    </row>
    <row r="65" spans="2:13" x14ac:dyDescent="0.25">
      <c r="B65" s="67" t="s">
        <v>23</v>
      </c>
      <c r="C65" s="68" t="s">
        <v>89</v>
      </c>
      <c r="D65" s="76">
        <v>55951</v>
      </c>
      <c r="E65" s="99">
        <v>373.72</v>
      </c>
      <c r="F65" s="101">
        <v>0.3615712074303406</v>
      </c>
      <c r="G65" s="99">
        <v>0</v>
      </c>
      <c r="H65" s="101">
        <v>0</v>
      </c>
      <c r="I65" s="122">
        <v>1494.88</v>
      </c>
      <c r="J65" s="123">
        <v>1.4462848297213624</v>
      </c>
      <c r="K65" s="99">
        <v>0</v>
      </c>
      <c r="L65" s="179">
        <v>0</v>
      </c>
      <c r="M65" s="55" t="s">
        <v>143</v>
      </c>
    </row>
    <row r="66" spans="2:13" x14ac:dyDescent="0.25">
      <c r="B66" s="67" t="s">
        <v>56</v>
      </c>
      <c r="C66" s="68" t="s">
        <v>90</v>
      </c>
      <c r="D66" s="76">
        <v>55985</v>
      </c>
      <c r="E66" s="99">
        <v>52089.84</v>
      </c>
      <c r="F66" s="101">
        <v>50.39651702786378</v>
      </c>
      <c r="G66" s="99">
        <v>0</v>
      </c>
      <c r="H66" s="101">
        <v>0</v>
      </c>
      <c r="I66" s="122">
        <v>36896.97</v>
      </c>
      <c r="J66" s="123">
        <v>35.697532894736845</v>
      </c>
      <c r="K66" s="99">
        <v>36896.97</v>
      </c>
      <c r="L66" s="179">
        <v>35.697532894736845</v>
      </c>
      <c r="M66" s="55" t="s">
        <v>139</v>
      </c>
    </row>
    <row r="67" spans="2:13" x14ac:dyDescent="0.25">
      <c r="B67" s="67" t="s">
        <v>23</v>
      </c>
      <c r="C67" s="68" t="s">
        <v>91</v>
      </c>
      <c r="D67" s="76">
        <v>56039</v>
      </c>
      <c r="E67" s="99">
        <v>80.8</v>
      </c>
      <c r="F67" s="101">
        <v>7.8173374613003097E-2</v>
      </c>
      <c r="G67" s="99">
        <v>0</v>
      </c>
      <c r="H67" s="101">
        <v>0</v>
      </c>
      <c r="I67" s="122">
        <v>242.39999999999998</v>
      </c>
      <c r="J67" s="123">
        <v>0.23452012383900928</v>
      </c>
      <c r="K67" s="99">
        <v>0</v>
      </c>
      <c r="L67" s="179">
        <v>0</v>
      </c>
      <c r="M67" s="55" t="s">
        <v>137</v>
      </c>
    </row>
    <row r="68" spans="2:13" x14ac:dyDescent="0.25">
      <c r="B68" s="67" t="s">
        <v>23</v>
      </c>
      <c r="C68" s="68" t="s">
        <v>92</v>
      </c>
      <c r="D68" s="76">
        <v>56041</v>
      </c>
      <c r="E68" s="99">
        <v>3307.0299999999993</v>
      </c>
      <c r="F68" s="101">
        <v>3.1995259287925695</v>
      </c>
      <c r="G68" s="99">
        <v>0</v>
      </c>
      <c r="H68" s="101">
        <v>0</v>
      </c>
      <c r="I68" s="122">
        <v>5659.2800000000007</v>
      </c>
      <c r="J68" s="123">
        <v>5.4753095975232213</v>
      </c>
      <c r="K68" s="99">
        <v>5659.2800000000007</v>
      </c>
      <c r="L68" s="179">
        <v>5.4753095975232213</v>
      </c>
      <c r="M68" s="55" t="s">
        <v>137</v>
      </c>
    </row>
    <row r="69" spans="2:13" x14ac:dyDescent="0.25">
      <c r="B69" s="67" t="s">
        <v>23</v>
      </c>
      <c r="C69" s="68" t="s">
        <v>93</v>
      </c>
      <c r="D69" s="76">
        <v>56143</v>
      </c>
      <c r="E69" s="99">
        <v>425.47</v>
      </c>
      <c r="F69" s="101">
        <v>0.41163893188854495</v>
      </c>
      <c r="G69" s="99">
        <v>0</v>
      </c>
      <c r="H69" s="101">
        <v>0</v>
      </c>
      <c r="I69" s="122">
        <v>1701.88</v>
      </c>
      <c r="J69" s="123">
        <v>1.6465557275541798</v>
      </c>
      <c r="K69" s="99">
        <v>0</v>
      </c>
      <c r="L69" s="179">
        <v>0</v>
      </c>
      <c r="M69" s="55" t="s">
        <v>143</v>
      </c>
    </row>
    <row r="70" spans="2:13" x14ac:dyDescent="0.25">
      <c r="B70" s="67" t="s">
        <v>23</v>
      </c>
      <c r="C70" s="68" t="s">
        <v>94</v>
      </c>
      <c r="D70" s="76">
        <v>56144</v>
      </c>
      <c r="E70" s="99">
        <v>328.68</v>
      </c>
      <c r="F70" s="101">
        <v>0.31799535603715173</v>
      </c>
      <c r="G70" s="99">
        <v>0</v>
      </c>
      <c r="H70" s="101">
        <v>0</v>
      </c>
      <c r="I70" s="122">
        <v>1314.72</v>
      </c>
      <c r="J70" s="123">
        <v>1.2719814241486069</v>
      </c>
      <c r="K70" s="99">
        <v>0</v>
      </c>
      <c r="L70" s="179">
        <v>0</v>
      </c>
      <c r="M70" s="55" t="s">
        <v>143</v>
      </c>
    </row>
    <row r="71" spans="2:13" x14ac:dyDescent="0.25">
      <c r="B71" s="67" t="s">
        <v>56</v>
      </c>
      <c r="C71" s="68" t="s">
        <v>95</v>
      </c>
      <c r="D71" s="76">
        <v>56232</v>
      </c>
      <c r="E71" s="99">
        <v>0</v>
      </c>
      <c r="F71" s="101">
        <v>0</v>
      </c>
      <c r="G71" s="99">
        <v>0</v>
      </c>
      <c r="H71" s="101">
        <v>0</v>
      </c>
      <c r="I71" s="122">
        <v>0</v>
      </c>
      <c r="J71" s="123">
        <v>0</v>
      </c>
      <c r="K71" s="99">
        <v>0</v>
      </c>
      <c r="L71" s="179">
        <v>0</v>
      </c>
      <c r="M71" s="55" t="s">
        <v>139</v>
      </c>
    </row>
    <row r="72" spans="2:13" x14ac:dyDescent="0.25">
      <c r="B72" s="67" t="s">
        <v>23</v>
      </c>
      <c r="C72" s="68" t="s">
        <v>96</v>
      </c>
      <c r="D72" s="76">
        <v>56346</v>
      </c>
      <c r="E72" s="99">
        <v>503.60000000000008</v>
      </c>
      <c r="F72" s="101">
        <v>0.48722910216718279</v>
      </c>
      <c r="G72" s="99">
        <v>0</v>
      </c>
      <c r="H72" s="101">
        <v>0</v>
      </c>
      <c r="I72" s="122">
        <v>755.40000000000009</v>
      </c>
      <c r="J72" s="123">
        <v>0.73084365325077416</v>
      </c>
      <c r="K72" s="99">
        <v>0</v>
      </c>
      <c r="L72" s="179">
        <v>0</v>
      </c>
      <c r="M72" s="55" t="s">
        <v>142</v>
      </c>
    </row>
    <row r="73" spans="2:13" x14ac:dyDescent="0.25">
      <c r="B73" s="67" t="s">
        <v>23</v>
      </c>
      <c r="C73" s="68" t="s">
        <v>97</v>
      </c>
      <c r="D73" s="76">
        <v>56356</v>
      </c>
      <c r="E73" s="99">
        <v>2034.8199999999993</v>
      </c>
      <c r="F73" s="101">
        <v>1.9686726006191946</v>
      </c>
      <c r="G73" s="99">
        <v>0</v>
      </c>
      <c r="H73" s="101">
        <v>0</v>
      </c>
      <c r="I73" s="122">
        <v>2696.0799999999995</v>
      </c>
      <c r="J73" s="123">
        <v>2.6084365325077394</v>
      </c>
      <c r="K73" s="99">
        <v>0</v>
      </c>
      <c r="L73" s="179">
        <v>0</v>
      </c>
      <c r="M73" s="55" t="s">
        <v>143</v>
      </c>
    </row>
    <row r="74" spans="2:13" x14ac:dyDescent="0.25">
      <c r="B74" s="67" t="s">
        <v>23</v>
      </c>
      <c r="C74" s="68" t="s">
        <v>98</v>
      </c>
      <c r="D74" s="76">
        <v>56471</v>
      </c>
      <c r="E74" s="99">
        <v>488.17</v>
      </c>
      <c r="F74" s="101">
        <v>0.47230069659442731</v>
      </c>
      <c r="G74" s="99">
        <v>0</v>
      </c>
      <c r="H74" s="101">
        <v>0</v>
      </c>
      <c r="I74" s="122">
        <v>1952.68</v>
      </c>
      <c r="J74" s="123">
        <v>1.8892027863777092</v>
      </c>
      <c r="K74" s="99">
        <v>0</v>
      </c>
      <c r="L74" s="179">
        <v>0</v>
      </c>
      <c r="M74" s="55" t="s">
        <v>139</v>
      </c>
    </row>
    <row r="75" spans="2:13" x14ac:dyDescent="0.25">
      <c r="B75" s="67" t="s">
        <v>23</v>
      </c>
      <c r="C75" s="68" t="s">
        <v>99</v>
      </c>
      <c r="D75" s="76">
        <v>56474</v>
      </c>
      <c r="E75" s="99">
        <v>0</v>
      </c>
      <c r="F75" s="101">
        <v>0</v>
      </c>
      <c r="G75" s="99">
        <v>0</v>
      </c>
      <c r="H75" s="101">
        <v>0</v>
      </c>
      <c r="I75" s="122">
        <v>0</v>
      </c>
      <c r="J75" s="123">
        <v>0</v>
      </c>
      <c r="K75" s="99">
        <v>0</v>
      </c>
      <c r="L75" s="179">
        <v>0</v>
      </c>
      <c r="M75" s="55" t="s">
        <v>137</v>
      </c>
    </row>
    <row r="76" spans="2:13" x14ac:dyDescent="0.25">
      <c r="B76" s="67" t="s">
        <v>52</v>
      </c>
      <c r="C76" s="68" t="s">
        <v>100</v>
      </c>
      <c r="D76" s="76">
        <v>56569</v>
      </c>
      <c r="E76" s="99">
        <v>4110.3</v>
      </c>
      <c r="F76" s="101">
        <v>3.9766834365325083</v>
      </c>
      <c r="G76" s="99">
        <v>0</v>
      </c>
      <c r="H76" s="101">
        <v>0</v>
      </c>
      <c r="I76" s="122">
        <v>16836.270000000004</v>
      </c>
      <c r="J76" s="123">
        <v>16.2889609133127</v>
      </c>
      <c r="K76" s="99">
        <v>0</v>
      </c>
      <c r="L76" s="179">
        <v>0</v>
      </c>
      <c r="M76" s="55" t="s">
        <v>143</v>
      </c>
    </row>
    <row r="77" spans="2:13" x14ac:dyDescent="0.25">
      <c r="B77" s="67" t="s">
        <v>56</v>
      </c>
      <c r="C77" s="68" t="s">
        <v>101</v>
      </c>
      <c r="D77" s="76">
        <v>56914</v>
      </c>
      <c r="E77" s="99">
        <v>3440.64</v>
      </c>
      <c r="F77" s="101">
        <v>3.3287925696594427</v>
      </c>
      <c r="G77" s="99">
        <v>0</v>
      </c>
      <c r="H77" s="101">
        <v>0</v>
      </c>
      <c r="I77" s="122">
        <v>7741.4400000000005</v>
      </c>
      <c r="J77" s="123">
        <v>7.4897832817337475</v>
      </c>
      <c r="K77" s="99">
        <v>0</v>
      </c>
      <c r="L77" s="179">
        <v>0</v>
      </c>
      <c r="M77" s="55" t="s">
        <v>139</v>
      </c>
    </row>
    <row r="78" spans="2:13" x14ac:dyDescent="0.25">
      <c r="B78" s="67" t="s">
        <v>56</v>
      </c>
      <c r="C78" s="68" t="s">
        <v>102</v>
      </c>
      <c r="D78" s="76">
        <v>57001</v>
      </c>
      <c r="E78" s="99">
        <v>3292.32</v>
      </c>
      <c r="F78" s="101">
        <v>3.1852941176470591</v>
      </c>
      <c r="G78" s="99">
        <v>0</v>
      </c>
      <c r="H78" s="101">
        <v>0</v>
      </c>
      <c r="I78" s="122">
        <v>4938.4800000000005</v>
      </c>
      <c r="J78" s="123">
        <v>4.7779411764705895</v>
      </c>
      <c r="K78" s="99">
        <v>0</v>
      </c>
      <c r="L78" s="179">
        <v>0</v>
      </c>
      <c r="M78" s="55" t="s">
        <v>139</v>
      </c>
    </row>
    <row r="79" spans="2:13" x14ac:dyDescent="0.25">
      <c r="B79" s="67" t="s">
        <v>23</v>
      </c>
      <c r="C79" s="68" t="s">
        <v>103</v>
      </c>
      <c r="D79" s="76">
        <v>57122</v>
      </c>
      <c r="E79" s="99">
        <v>0</v>
      </c>
      <c r="F79" s="101">
        <v>0</v>
      </c>
      <c r="G79" s="99">
        <v>0</v>
      </c>
      <c r="H79" s="101">
        <v>0</v>
      </c>
      <c r="I79" s="122">
        <v>0</v>
      </c>
      <c r="J79" s="123">
        <v>0</v>
      </c>
      <c r="K79" s="99">
        <v>0</v>
      </c>
      <c r="L79" s="179">
        <v>0</v>
      </c>
      <c r="M79" s="55" t="s">
        <v>137</v>
      </c>
    </row>
    <row r="80" spans="2:13" x14ac:dyDescent="0.25">
      <c r="B80" s="67" t="s">
        <v>23</v>
      </c>
      <c r="C80" s="68" t="s">
        <v>104</v>
      </c>
      <c r="D80" s="76">
        <v>57482</v>
      </c>
      <c r="E80" s="99">
        <v>3193.68</v>
      </c>
      <c r="F80" s="101">
        <v>3.0898606811145513</v>
      </c>
      <c r="G80" s="99">
        <v>0</v>
      </c>
      <c r="H80" s="101">
        <v>0</v>
      </c>
      <c r="I80" s="122">
        <v>12774.72</v>
      </c>
      <c r="J80" s="123">
        <v>12.359442724458205</v>
      </c>
      <c r="K80" s="99">
        <v>0</v>
      </c>
      <c r="L80" s="179">
        <v>0</v>
      </c>
      <c r="M80" s="55" t="s">
        <v>143</v>
      </c>
    </row>
    <row r="81" spans="2:13" x14ac:dyDescent="0.25">
      <c r="B81" s="67" t="s">
        <v>23</v>
      </c>
      <c r="C81" s="68" t="s">
        <v>105</v>
      </c>
      <c r="D81" s="76">
        <v>57544</v>
      </c>
      <c r="E81" s="99">
        <v>172</v>
      </c>
      <c r="F81" s="101">
        <v>0.16640866873065016</v>
      </c>
      <c r="G81" s="99">
        <v>0</v>
      </c>
      <c r="H81" s="101">
        <v>0</v>
      </c>
      <c r="I81" s="122">
        <v>258</v>
      </c>
      <c r="J81" s="123">
        <v>0.24961300309597526</v>
      </c>
      <c r="K81" s="99">
        <v>0</v>
      </c>
      <c r="L81" s="179">
        <v>0</v>
      </c>
      <c r="M81" s="55" t="s">
        <v>141</v>
      </c>
    </row>
    <row r="82" spans="2:13" x14ac:dyDescent="0.25">
      <c r="B82" s="67" t="s">
        <v>56</v>
      </c>
      <c r="C82" s="68" t="s">
        <v>106</v>
      </c>
      <c r="D82" s="76">
        <v>57555</v>
      </c>
      <c r="E82" s="99">
        <v>16549.919999999998</v>
      </c>
      <c r="F82" s="101">
        <v>16.011919504643963</v>
      </c>
      <c r="G82" s="99">
        <v>0</v>
      </c>
      <c r="H82" s="101">
        <v>0</v>
      </c>
      <c r="I82" s="122">
        <v>20700.36</v>
      </c>
      <c r="J82" s="123">
        <v>20.027438080495358</v>
      </c>
      <c r="K82" s="99">
        <v>0</v>
      </c>
      <c r="L82" s="179">
        <v>0</v>
      </c>
      <c r="M82" s="55" t="s">
        <v>147</v>
      </c>
    </row>
    <row r="83" spans="2:13" x14ac:dyDescent="0.25">
      <c r="B83" s="67" t="s">
        <v>56</v>
      </c>
      <c r="C83" s="68" t="s">
        <v>107</v>
      </c>
      <c r="D83" s="76">
        <v>57715</v>
      </c>
      <c r="E83" s="99">
        <v>122.64</v>
      </c>
      <c r="F83" s="101">
        <v>0.11865325077399382</v>
      </c>
      <c r="G83" s="99">
        <v>0</v>
      </c>
      <c r="H83" s="101">
        <v>0</v>
      </c>
      <c r="I83" s="122">
        <v>142.80000000000001</v>
      </c>
      <c r="J83" s="123">
        <v>0.13815789473684212</v>
      </c>
      <c r="K83" s="99">
        <v>0</v>
      </c>
      <c r="L83" s="179">
        <v>0</v>
      </c>
      <c r="M83" s="55" t="s">
        <v>139</v>
      </c>
    </row>
    <row r="84" spans="2:13" x14ac:dyDescent="0.25">
      <c r="B84" s="67"/>
      <c r="C84" s="69" t="s">
        <v>108</v>
      </c>
      <c r="D84" s="77">
        <v>57735</v>
      </c>
      <c r="E84" s="99">
        <v>234.96</v>
      </c>
      <c r="F84" s="101">
        <v>0.22732198142414864</v>
      </c>
      <c r="G84" s="99">
        <v>0</v>
      </c>
      <c r="H84" s="101">
        <v>0</v>
      </c>
      <c r="I84" s="122">
        <v>352.44</v>
      </c>
      <c r="J84" s="123">
        <v>0.34098297213622292</v>
      </c>
      <c r="K84" s="99">
        <v>0</v>
      </c>
      <c r="L84" s="179">
        <v>0</v>
      </c>
      <c r="M84" s="55" t="s">
        <v>139</v>
      </c>
    </row>
    <row r="85" spans="2:13" x14ac:dyDescent="0.25">
      <c r="B85" s="67" t="s">
        <v>23</v>
      </c>
      <c r="C85" s="68" t="s">
        <v>109</v>
      </c>
      <c r="D85" s="76">
        <v>58056</v>
      </c>
      <c r="E85" s="99">
        <v>434.96000000000004</v>
      </c>
      <c r="F85" s="101">
        <v>0.42082043343653258</v>
      </c>
      <c r="G85" s="99">
        <v>0</v>
      </c>
      <c r="H85" s="101">
        <v>0</v>
      </c>
      <c r="I85" s="122">
        <v>533.55999999999995</v>
      </c>
      <c r="J85" s="123">
        <v>0.51621517027863772</v>
      </c>
      <c r="K85" s="99">
        <v>0</v>
      </c>
      <c r="L85" s="179">
        <v>0</v>
      </c>
      <c r="M85" s="55" t="s">
        <v>137</v>
      </c>
    </row>
    <row r="86" spans="2:13" x14ac:dyDescent="0.25">
      <c r="B86" s="67" t="s">
        <v>23</v>
      </c>
      <c r="C86" s="68" t="s">
        <v>110</v>
      </c>
      <c r="D86" s="76">
        <v>58168</v>
      </c>
      <c r="E86" s="99">
        <v>75.599999999999994</v>
      </c>
      <c r="F86" s="101">
        <v>7.3142414860681113E-2</v>
      </c>
      <c r="G86" s="99">
        <v>0</v>
      </c>
      <c r="H86" s="101">
        <v>0</v>
      </c>
      <c r="I86" s="122">
        <v>113.39999999999998</v>
      </c>
      <c r="J86" s="123">
        <v>0.10971362229102166</v>
      </c>
      <c r="K86" s="99">
        <v>0</v>
      </c>
      <c r="L86" s="179">
        <v>0</v>
      </c>
      <c r="M86" s="55" t="s">
        <v>143</v>
      </c>
    </row>
    <row r="87" spans="2:13" x14ac:dyDescent="0.25">
      <c r="B87" s="67" t="s">
        <v>23</v>
      </c>
      <c r="C87" s="68" t="s">
        <v>111</v>
      </c>
      <c r="D87" s="76">
        <v>58300</v>
      </c>
      <c r="E87" s="99">
        <v>61.440000000000012</v>
      </c>
      <c r="F87" s="101">
        <v>5.9442724458204352E-2</v>
      </c>
      <c r="G87" s="99">
        <v>0</v>
      </c>
      <c r="H87" s="101">
        <v>0</v>
      </c>
      <c r="I87" s="122">
        <v>71.52</v>
      </c>
      <c r="J87" s="123">
        <v>6.9195046439628483E-2</v>
      </c>
      <c r="K87" s="99">
        <v>0</v>
      </c>
      <c r="L87" s="179">
        <v>0</v>
      </c>
      <c r="M87" s="55" t="s">
        <v>137</v>
      </c>
    </row>
    <row r="88" spans="2:13" x14ac:dyDescent="0.25">
      <c r="B88" s="67" t="s">
        <v>56</v>
      </c>
      <c r="C88" s="68" t="s">
        <v>112</v>
      </c>
      <c r="D88" s="76">
        <v>58302</v>
      </c>
      <c r="E88" s="99">
        <v>30.720000000000006</v>
      </c>
      <c r="F88" s="101">
        <v>2.9721362229102176E-2</v>
      </c>
      <c r="G88" s="99">
        <v>0</v>
      </c>
      <c r="H88" s="101">
        <v>0</v>
      </c>
      <c r="I88" s="122">
        <v>35.76</v>
      </c>
      <c r="J88" s="123">
        <v>3.4597523219814241E-2</v>
      </c>
      <c r="K88" s="99">
        <v>0</v>
      </c>
      <c r="L88" s="179">
        <v>0</v>
      </c>
      <c r="M88" s="55" t="s">
        <v>139</v>
      </c>
    </row>
    <row r="89" spans="2:13" x14ac:dyDescent="0.25">
      <c r="B89" s="67" t="s">
        <v>23</v>
      </c>
      <c r="C89" s="68" t="s">
        <v>113</v>
      </c>
      <c r="D89" s="76">
        <v>58432</v>
      </c>
      <c r="E89" s="99">
        <v>1109.1200000000006</v>
      </c>
      <c r="F89" s="101">
        <v>1.0730650154798769</v>
      </c>
      <c r="G89" s="99">
        <v>0</v>
      </c>
      <c r="H89" s="101">
        <v>0</v>
      </c>
      <c r="I89" s="122">
        <v>1290.4800000000005</v>
      </c>
      <c r="J89" s="123">
        <v>1.2485294117647066</v>
      </c>
      <c r="K89" s="99">
        <v>0</v>
      </c>
      <c r="L89" s="179">
        <v>0</v>
      </c>
      <c r="M89" s="55" t="s">
        <v>140</v>
      </c>
    </row>
    <row r="90" spans="2:13" x14ac:dyDescent="0.25">
      <c r="B90" s="67" t="s">
        <v>23</v>
      </c>
      <c r="C90" s="68" t="s">
        <v>114</v>
      </c>
      <c r="D90" s="76">
        <v>58914</v>
      </c>
      <c r="E90" s="99">
        <v>527.60000000000014</v>
      </c>
      <c r="F90" s="101">
        <v>0.51044891640866896</v>
      </c>
      <c r="G90" s="99">
        <v>0</v>
      </c>
      <c r="H90" s="101">
        <v>0</v>
      </c>
      <c r="I90" s="122">
        <v>680.62000000000012</v>
      </c>
      <c r="J90" s="123">
        <v>0.65849458204334388</v>
      </c>
      <c r="K90" s="99">
        <v>0</v>
      </c>
      <c r="L90" s="179">
        <v>0</v>
      </c>
      <c r="M90" s="55" t="s">
        <v>143</v>
      </c>
    </row>
    <row r="91" spans="2:13" x14ac:dyDescent="0.25">
      <c r="B91" s="67" t="s">
        <v>56</v>
      </c>
      <c r="C91" s="68" t="s">
        <v>115</v>
      </c>
      <c r="D91" s="76">
        <v>59002</v>
      </c>
      <c r="E91" s="99">
        <v>0</v>
      </c>
      <c r="F91" s="101">
        <v>0</v>
      </c>
      <c r="G91" s="99">
        <v>0</v>
      </c>
      <c r="H91" s="101">
        <v>0</v>
      </c>
      <c r="I91" s="122">
        <v>0</v>
      </c>
      <c r="J91" s="123">
        <v>0</v>
      </c>
      <c r="K91" s="99">
        <v>0</v>
      </c>
      <c r="L91" s="179">
        <v>0</v>
      </c>
      <c r="M91" s="55" t="s">
        <v>147</v>
      </c>
    </row>
    <row r="92" spans="2:13" x14ac:dyDescent="0.25">
      <c r="B92" s="67" t="s">
        <v>56</v>
      </c>
      <c r="C92" s="68" t="s">
        <v>116</v>
      </c>
      <c r="D92" s="76">
        <v>59456</v>
      </c>
      <c r="E92" s="99">
        <v>0</v>
      </c>
      <c r="F92" s="101">
        <v>0</v>
      </c>
      <c r="G92" s="99">
        <v>0</v>
      </c>
      <c r="H92" s="101">
        <v>0</v>
      </c>
      <c r="I92" s="122">
        <v>0</v>
      </c>
      <c r="J92" s="123">
        <v>0</v>
      </c>
      <c r="K92" s="99">
        <v>0</v>
      </c>
      <c r="L92" s="179">
        <v>0</v>
      </c>
      <c r="M92" s="55" t="s">
        <v>139</v>
      </c>
    </row>
    <row r="93" spans="2:13" x14ac:dyDescent="0.25">
      <c r="B93" s="67" t="s">
        <v>23</v>
      </c>
      <c r="C93" s="68" t="s">
        <v>117</v>
      </c>
      <c r="D93" s="76">
        <v>59800</v>
      </c>
      <c r="E93" s="99">
        <v>0</v>
      </c>
      <c r="F93" s="101">
        <v>0</v>
      </c>
      <c r="G93" s="99">
        <v>0</v>
      </c>
      <c r="H93" s="101">
        <v>0</v>
      </c>
      <c r="I93" s="122">
        <v>0</v>
      </c>
      <c r="J93" s="123">
        <v>0</v>
      </c>
      <c r="K93" s="99">
        <v>0</v>
      </c>
      <c r="L93" s="179">
        <v>0</v>
      </c>
      <c r="M93" s="55" t="s">
        <v>146</v>
      </c>
    </row>
    <row r="94" spans="2:13" x14ac:dyDescent="0.25">
      <c r="B94" s="67" t="s">
        <v>23</v>
      </c>
      <c r="C94" s="68" t="s">
        <v>118</v>
      </c>
      <c r="D94" s="76">
        <v>59804</v>
      </c>
      <c r="E94" s="99">
        <v>76.72</v>
      </c>
      <c r="F94" s="101">
        <v>7.4226006191950467E-2</v>
      </c>
      <c r="G94" s="99">
        <v>0</v>
      </c>
      <c r="H94" s="101">
        <v>0</v>
      </c>
      <c r="I94" s="122">
        <v>89.280000000000015</v>
      </c>
      <c r="J94" s="123">
        <v>8.6377708978328194E-2</v>
      </c>
      <c r="K94" s="99">
        <v>0</v>
      </c>
      <c r="L94" s="179">
        <v>0</v>
      </c>
      <c r="M94" s="55" t="s">
        <v>141</v>
      </c>
    </row>
    <row r="95" spans="2:13" x14ac:dyDescent="0.25">
      <c r="B95" s="67" t="s">
        <v>23</v>
      </c>
      <c r="C95" s="68" t="s">
        <v>119</v>
      </c>
      <c r="D95" s="76">
        <v>60120</v>
      </c>
      <c r="E95" s="99">
        <v>214.71999999999997</v>
      </c>
      <c r="F95" s="101">
        <v>0.20773993808049535</v>
      </c>
      <c r="G95" s="99">
        <v>0</v>
      </c>
      <c r="H95" s="101">
        <v>0</v>
      </c>
      <c r="I95" s="122">
        <v>249.95999999999998</v>
      </c>
      <c r="J95" s="123">
        <v>0.24183436532507741</v>
      </c>
      <c r="K95" s="99">
        <v>0</v>
      </c>
      <c r="L95" s="179">
        <v>0</v>
      </c>
      <c r="M95" s="55" t="s">
        <v>137</v>
      </c>
    </row>
    <row r="96" spans="2:13" x14ac:dyDescent="0.25">
      <c r="B96" s="67" t="s">
        <v>23</v>
      </c>
      <c r="C96" s="68" t="s">
        <v>120</v>
      </c>
      <c r="D96" s="76">
        <v>60698</v>
      </c>
      <c r="E96" s="99">
        <v>7560.32</v>
      </c>
      <c r="F96" s="101">
        <v>7.3145510835913319</v>
      </c>
      <c r="G96" s="99">
        <v>0</v>
      </c>
      <c r="H96" s="101">
        <v>0</v>
      </c>
      <c r="I96" s="122">
        <v>11340.480000000003</v>
      </c>
      <c r="J96" s="123">
        <v>10.971826625387001</v>
      </c>
      <c r="K96" s="99">
        <v>0</v>
      </c>
      <c r="L96" s="179">
        <v>0</v>
      </c>
      <c r="M96" s="55" t="s">
        <v>137</v>
      </c>
    </row>
    <row r="97" spans="2:14" x14ac:dyDescent="0.25">
      <c r="B97" s="67" t="s">
        <v>23</v>
      </c>
      <c r="C97" s="68" t="s">
        <v>121</v>
      </c>
      <c r="D97" s="76">
        <v>61754</v>
      </c>
      <c r="E97" s="99">
        <v>276.88000000000005</v>
      </c>
      <c r="F97" s="101">
        <v>0.26787925696594433</v>
      </c>
      <c r="G97" s="99">
        <v>0</v>
      </c>
      <c r="H97" s="101">
        <v>0</v>
      </c>
      <c r="I97" s="122">
        <v>415.32000000000011</v>
      </c>
      <c r="J97" s="123">
        <v>0.40181888544891653</v>
      </c>
      <c r="K97" s="99">
        <v>0</v>
      </c>
      <c r="L97" s="179">
        <v>0</v>
      </c>
      <c r="M97" s="55" t="s">
        <v>138</v>
      </c>
    </row>
    <row r="98" spans="2:14" x14ac:dyDescent="0.25">
      <c r="B98" s="67" t="s">
        <v>23</v>
      </c>
      <c r="C98" s="68" t="s">
        <v>122</v>
      </c>
      <c r="D98" s="76">
        <v>61845</v>
      </c>
      <c r="E98" s="99">
        <v>0</v>
      </c>
      <c r="F98" s="101">
        <v>0</v>
      </c>
      <c r="G98" s="99">
        <v>0</v>
      </c>
      <c r="H98" s="101">
        <v>0</v>
      </c>
      <c r="I98" s="122">
        <v>0</v>
      </c>
      <c r="J98" s="123">
        <v>0</v>
      </c>
      <c r="K98" s="99">
        <v>0</v>
      </c>
      <c r="L98" s="179">
        <v>0</v>
      </c>
      <c r="M98" s="55" t="s">
        <v>149</v>
      </c>
    </row>
    <row r="99" spans="2:14" x14ac:dyDescent="0.25">
      <c r="B99" s="67" t="s">
        <v>23</v>
      </c>
      <c r="C99" s="68" t="s">
        <v>124</v>
      </c>
      <c r="D99" s="76">
        <v>62571</v>
      </c>
      <c r="E99" s="99">
        <v>83.92</v>
      </c>
      <c r="F99" s="101">
        <v>8.1191950464396298E-2</v>
      </c>
      <c r="G99" s="99">
        <v>0</v>
      </c>
      <c r="H99" s="101">
        <v>0</v>
      </c>
      <c r="I99" s="122">
        <v>125.87999999999998</v>
      </c>
      <c r="J99" s="123">
        <v>0.12178792569659443</v>
      </c>
      <c r="K99" s="99">
        <v>0</v>
      </c>
      <c r="L99" s="179">
        <v>0</v>
      </c>
      <c r="M99" s="55" t="s">
        <v>137</v>
      </c>
    </row>
    <row r="100" spans="2:14" x14ac:dyDescent="0.25">
      <c r="B100" s="67" t="s">
        <v>23</v>
      </c>
      <c r="C100" s="68" t="s">
        <v>125</v>
      </c>
      <c r="D100" s="76">
        <v>62573</v>
      </c>
      <c r="E100" s="99">
        <v>83.92</v>
      </c>
      <c r="F100" s="101">
        <v>8.1191950464396298E-2</v>
      </c>
      <c r="G100" s="99">
        <v>0</v>
      </c>
      <c r="H100" s="101">
        <v>0</v>
      </c>
      <c r="I100" s="122">
        <v>125.87999999999998</v>
      </c>
      <c r="J100" s="123">
        <v>0.12178792569659443</v>
      </c>
      <c r="K100" s="99">
        <v>0</v>
      </c>
      <c r="L100" s="179">
        <v>0</v>
      </c>
      <c r="M100" s="55" t="s">
        <v>137</v>
      </c>
    </row>
    <row r="101" spans="2:14" x14ac:dyDescent="0.25">
      <c r="B101" s="67" t="s">
        <v>23</v>
      </c>
      <c r="C101" s="68" t="s">
        <v>126</v>
      </c>
      <c r="D101" s="76">
        <v>62698</v>
      </c>
      <c r="E101" s="99">
        <v>125.84000000000002</v>
      </c>
      <c r="F101" s="101">
        <v>0.12174922600619198</v>
      </c>
      <c r="G101" s="99">
        <v>0</v>
      </c>
      <c r="H101" s="101">
        <v>0</v>
      </c>
      <c r="I101" s="122">
        <v>188.76</v>
      </c>
      <c r="J101" s="123">
        <v>0.18262383900928794</v>
      </c>
      <c r="K101" s="99">
        <v>0</v>
      </c>
      <c r="L101" s="179">
        <v>0</v>
      </c>
      <c r="M101" s="55" t="s">
        <v>137</v>
      </c>
    </row>
    <row r="102" spans="2:14" x14ac:dyDescent="0.25">
      <c r="B102" s="67" t="s">
        <v>23</v>
      </c>
      <c r="C102" s="68" t="s">
        <v>127</v>
      </c>
      <c r="D102" s="76">
        <v>62704</v>
      </c>
      <c r="E102" s="99">
        <v>125.84000000000002</v>
      </c>
      <c r="F102" s="101">
        <v>0.12174922600619198</v>
      </c>
      <c r="G102" s="99">
        <v>0</v>
      </c>
      <c r="H102" s="101">
        <v>0</v>
      </c>
      <c r="I102" s="122">
        <v>188.76</v>
      </c>
      <c r="J102" s="123">
        <v>0.18262383900928794</v>
      </c>
      <c r="K102" s="99">
        <v>0</v>
      </c>
      <c r="L102" s="179">
        <v>0</v>
      </c>
      <c r="M102" s="55" t="s">
        <v>137</v>
      </c>
    </row>
    <row r="103" spans="2:14" x14ac:dyDescent="0.25">
      <c r="B103" s="67" t="s">
        <v>23</v>
      </c>
      <c r="C103" s="68" t="s">
        <v>128</v>
      </c>
      <c r="D103" s="76">
        <v>62705</v>
      </c>
      <c r="E103" s="99">
        <v>167.84</v>
      </c>
      <c r="F103" s="101">
        <v>0.1623839009287926</v>
      </c>
      <c r="G103" s="99">
        <v>0</v>
      </c>
      <c r="H103" s="101">
        <v>0</v>
      </c>
      <c r="I103" s="122">
        <v>167.84</v>
      </c>
      <c r="J103" s="123">
        <v>0.1623839009287926</v>
      </c>
      <c r="K103" s="99">
        <v>0</v>
      </c>
      <c r="L103" s="179">
        <v>0</v>
      </c>
      <c r="M103" s="55" t="s">
        <v>137</v>
      </c>
    </row>
    <row r="104" spans="2:14" ht="15.75" thickBot="1" x14ac:dyDescent="0.3">
      <c r="B104" s="67" t="s">
        <v>23</v>
      </c>
      <c r="C104" s="68" t="s">
        <v>129</v>
      </c>
      <c r="D104" s="76">
        <v>63285</v>
      </c>
      <c r="E104" s="109">
        <v>0</v>
      </c>
      <c r="F104" s="101">
        <v>0</v>
      </c>
      <c r="G104" s="109">
        <v>0</v>
      </c>
      <c r="H104" s="101">
        <v>0</v>
      </c>
      <c r="I104" s="60">
        <v>0</v>
      </c>
      <c r="J104" s="124">
        <v>0</v>
      </c>
      <c r="K104" s="99">
        <v>0</v>
      </c>
      <c r="L104" s="179">
        <v>0</v>
      </c>
      <c r="M104" s="55" t="s">
        <v>137</v>
      </c>
    </row>
    <row r="105" spans="2:14" ht="15.75" thickTop="1" x14ac:dyDescent="0.25">
      <c r="B105" s="63" t="s">
        <v>23</v>
      </c>
      <c r="C105" s="64" t="s">
        <v>67</v>
      </c>
      <c r="D105" s="140">
        <v>50623</v>
      </c>
      <c r="E105" s="141">
        <v>0</v>
      </c>
      <c r="F105" s="142">
        <v>0</v>
      </c>
      <c r="G105" s="141">
        <v>0</v>
      </c>
      <c r="H105" s="142">
        <v>0</v>
      </c>
      <c r="I105" s="143">
        <v>0</v>
      </c>
      <c r="J105" s="144">
        <v>0</v>
      </c>
      <c r="K105" s="126">
        <v>0</v>
      </c>
      <c r="L105" s="112">
        <v>0</v>
      </c>
      <c r="M105" s="83" t="s">
        <v>144</v>
      </c>
    </row>
    <row r="106" spans="2:14" x14ac:dyDescent="0.25">
      <c r="B106" s="67" t="s">
        <v>23</v>
      </c>
      <c r="C106" s="68" t="s">
        <v>24</v>
      </c>
      <c r="D106" s="145">
        <v>52096</v>
      </c>
      <c r="E106" s="146">
        <v>0</v>
      </c>
      <c r="F106" s="144">
        <v>0</v>
      </c>
      <c r="G106" s="146">
        <v>0</v>
      </c>
      <c r="H106" s="144">
        <v>0</v>
      </c>
      <c r="I106" s="147">
        <v>0</v>
      </c>
      <c r="J106" s="144">
        <v>0</v>
      </c>
      <c r="K106" s="59">
        <v>0</v>
      </c>
      <c r="L106" s="113">
        <v>0</v>
      </c>
      <c r="M106" s="55" t="s">
        <v>137</v>
      </c>
    </row>
    <row r="107" spans="2:14" ht="15.75" thickBot="1" x14ac:dyDescent="0.3">
      <c r="B107" s="70" t="s">
        <v>23</v>
      </c>
      <c r="C107" s="71" t="s">
        <v>123</v>
      </c>
      <c r="D107" s="148">
        <v>62176</v>
      </c>
      <c r="E107" s="149">
        <v>419.52</v>
      </c>
      <c r="F107" s="150">
        <v>0.40588235294117647</v>
      </c>
      <c r="G107" s="149">
        <v>0</v>
      </c>
      <c r="H107" s="150">
        <v>0</v>
      </c>
      <c r="I107" s="151">
        <v>629.28</v>
      </c>
      <c r="J107" s="150">
        <v>0.60882352941176476</v>
      </c>
      <c r="K107" s="60">
        <v>0</v>
      </c>
      <c r="L107" s="114">
        <v>0</v>
      </c>
      <c r="M107" s="57" t="s">
        <v>145</v>
      </c>
    </row>
    <row r="108" spans="2:14" ht="15.75" thickTop="1" x14ac:dyDescent="0.25">
      <c r="B108" s="4"/>
      <c r="E108" s="61"/>
      <c r="F108" s="102"/>
      <c r="G108" s="61"/>
      <c r="H108" s="102"/>
      <c r="I108" s="61"/>
      <c r="J108" s="102"/>
      <c r="K108" s="61"/>
      <c r="L108" s="97"/>
      <c r="M108" s="55"/>
    </row>
    <row r="109" spans="2:14" x14ac:dyDescent="0.25">
      <c r="B109" s="4"/>
      <c r="C109" s="110" t="s">
        <v>153</v>
      </c>
      <c r="D109" s="111"/>
      <c r="E109" s="117">
        <v>620.9895607585139</v>
      </c>
      <c r="F109" s="104">
        <v>620.98956075851368</v>
      </c>
      <c r="G109" s="117">
        <v>226.15119852960001</v>
      </c>
      <c r="H109" s="104">
        <v>226.15119852959998</v>
      </c>
      <c r="I109" s="117">
        <v>683.01049729102181</v>
      </c>
      <c r="J109" s="104">
        <v>683.01049729102181</v>
      </c>
      <c r="K109" s="117">
        <v>360.08060178018582</v>
      </c>
      <c r="L109" s="115">
        <v>360.08060178018587</v>
      </c>
      <c r="M109" s="56"/>
      <c r="N109" s="36"/>
    </row>
    <row r="110" spans="2:14" x14ac:dyDescent="0.25">
      <c r="B110" s="4"/>
      <c r="C110" s="1" t="s">
        <v>152</v>
      </c>
      <c r="E110" s="62">
        <v>641854.80999999994</v>
      </c>
      <c r="F110" s="102"/>
      <c r="G110" s="62">
        <v>233749.87880019454</v>
      </c>
      <c r="H110" s="102"/>
      <c r="I110" s="62">
        <v>705959.65</v>
      </c>
      <c r="J110" s="102"/>
      <c r="K110" s="62">
        <v>372179.31000000006</v>
      </c>
      <c r="L110" s="97"/>
      <c r="M110" s="56"/>
    </row>
    <row r="111" spans="2:14" ht="15.75" thickBot="1" x14ac:dyDescent="0.3">
      <c r="B111" s="7"/>
      <c r="C111" s="47" t="s">
        <v>163</v>
      </c>
      <c r="D111" s="79"/>
      <c r="E111" s="116"/>
      <c r="F111" s="103"/>
      <c r="G111" s="116"/>
      <c r="H111" s="103"/>
      <c r="I111" s="116"/>
      <c r="J111" s="103"/>
      <c r="K111" s="116"/>
      <c r="L111" s="180"/>
      <c r="M111" s="80"/>
      <c r="N111" s="36"/>
    </row>
    <row r="112" spans="2:14" ht="15.75" thickTop="1" x14ac:dyDescent="0.25">
      <c r="C112" s="1"/>
      <c r="E112" s="38"/>
      <c r="F112" s="38"/>
      <c r="G112" s="38"/>
      <c r="H112" s="38"/>
      <c r="I112" s="38"/>
      <c r="J112" s="38"/>
      <c r="K112" s="3"/>
      <c r="L112" s="3"/>
      <c r="M112" s="3"/>
      <c r="N112" s="36"/>
    </row>
    <row r="113" spans="2:14" ht="15.75" thickBot="1" x14ac:dyDescent="0.3"/>
    <row r="114" spans="2:14" ht="16.5" thickTop="1" thickBot="1" x14ac:dyDescent="0.3">
      <c r="B114" s="41"/>
      <c r="C114" s="81"/>
      <c r="D114" s="82"/>
      <c r="E114" s="133" t="s">
        <v>18</v>
      </c>
      <c r="F114" s="134"/>
      <c r="G114" s="95"/>
      <c r="H114" s="95"/>
      <c r="I114" s="135" t="s">
        <v>19</v>
      </c>
      <c r="J114" s="181"/>
      <c r="K114" s="186"/>
      <c r="L114" s="125"/>
      <c r="M114" s="83"/>
    </row>
    <row r="115" spans="2:14" ht="76.5" thickTop="1" thickBot="1" x14ac:dyDescent="0.3">
      <c r="B115" s="7"/>
      <c r="C115" s="84" t="s">
        <v>130</v>
      </c>
      <c r="D115" s="66" t="s">
        <v>151</v>
      </c>
      <c r="E115" s="85" t="s">
        <v>158</v>
      </c>
      <c r="F115" s="85"/>
      <c r="G115" s="105"/>
      <c r="H115" s="105"/>
      <c r="I115" s="86" t="s">
        <v>158</v>
      </c>
      <c r="J115" s="182" t="s">
        <v>158</v>
      </c>
      <c r="K115" s="187"/>
      <c r="L115" s="188"/>
      <c r="M115" s="80" t="s">
        <v>154</v>
      </c>
    </row>
    <row r="116" spans="2:14" ht="15.75" thickTop="1" x14ac:dyDescent="0.25">
      <c r="B116" s="4" t="s">
        <v>23</v>
      </c>
      <c r="C116" s="39" t="s">
        <v>131</v>
      </c>
      <c r="D116" s="87">
        <v>55518</v>
      </c>
      <c r="E116" s="59">
        <v>101581.43999999996</v>
      </c>
      <c r="F116" s="59"/>
      <c r="G116" s="106"/>
      <c r="H116" s="106"/>
      <c r="I116" s="75">
        <v>83312.039999999964</v>
      </c>
      <c r="J116" s="183">
        <v>83312.039999999964</v>
      </c>
      <c r="K116" s="189"/>
      <c r="L116" s="55"/>
      <c r="M116" s="55" t="s">
        <v>155</v>
      </c>
    </row>
    <row r="117" spans="2:14" x14ac:dyDescent="0.25">
      <c r="B117" s="4" t="s">
        <v>23</v>
      </c>
      <c r="C117" s="39" t="s">
        <v>132</v>
      </c>
      <c r="D117" s="87">
        <v>55656</v>
      </c>
      <c r="E117" s="59">
        <v>94884.48000000001</v>
      </c>
      <c r="F117" s="59"/>
      <c r="G117" s="106"/>
      <c r="H117" s="106"/>
      <c r="I117" s="75">
        <v>77748.239999999991</v>
      </c>
      <c r="J117" s="183">
        <v>77748.239999999991</v>
      </c>
      <c r="K117" s="189"/>
      <c r="L117" s="55"/>
      <c r="M117" s="55" t="s">
        <v>155</v>
      </c>
    </row>
    <row r="118" spans="2:14" x14ac:dyDescent="0.25">
      <c r="B118" s="4" t="s">
        <v>23</v>
      </c>
      <c r="C118" s="39" t="s">
        <v>133</v>
      </c>
      <c r="D118" s="87">
        <v>10496</v>
      </c>
      <c r="E118" s="59">
        <v>35382.720000000001</v>
      </c>
      <c r="F118" s="59"/>
      <c r="G118" s="106"/>
      <c r="H118" s="106"/>
      <c r="I118" s="75">
        <v>47480.640000000014</v>
      </c>
      <c r="J118" s="183">
        <v>47480.640000000014</v>
      </c>
      <c r="K118" s="189"/>
      <c r="L118" s="55"/>
      <c r="M118" s="55" t="s">
        <v>155</v>
      </c>
    </row>
    <row r="119" spans="2:14" x14ac:dyDescent="0.25">
      <c r="B119" s="4" t="s">
        <v>23</v>
      </c>
      <c r="C119" s="39" t="s">
        <v>134</v>
      </c>
      <c r="D119" s="87">
        <v>50134</v>
      </c>
      <c r="E119" s="59">
        <v>43341.319999999985</v>
      </c>
      <c r="F119" s="59"/>
      <c r="G119" s="106"/>
      <c r="H119" s="106"/>
      <c r="I119" s="75">
        <v>62295.559999999976</v>
      </c>
      <c r="J119" s="183">
        <v>62295.559999999976</v>
      </c>
      <c r="K119" s="189"/>
      <c r="L119" s="55"/>
      <c r="M119" s="55" t="s">
        <v>155</v>
      </c>
    </row>
    <row r="120" spans="2:14" x14ac:dyDescent="0.25">
      <c r="B120" s="4" t="s">
        <v>23</v>
      </c>
      <c r="C120" t="s">
        <v>135</v>
      </c>
      <c r="D120" s="76">
        <v>54449</v>
      </c>
      <c r="E120" s="59">
        <v>118.72</v>
      </c>
      <c r="F120" s="59"/>
      <c r="G120" s="106"/>
      <c r="H120" s="106"/>
      <c r="I120" s="75">
        <v>158.95999999999998</v>
      </c>
      <c r="J120" s="183">
        <v>158.95999999999998</v>
      </c>
      <c r="K120" s="189"/>
      <c r="L120" s="55"/>
      <c r="M120" s="55" t="s">
        <v>155</v>
      </c>
    </row>
    <row r="121" spans="2:14" ht="15.75" thickBot="1" x14ac:dyDescent="0.3">
      <c r="B121" s="7" t="s">
        <v>23</v>
      </c>
      <c r="C121" s="88" t="s">
        <v>136</v>
      </c>
      <c r="D121" s="89">
        <v>50115</v>
      </c>
      <c r="E121" s="60">
        <v>3918.8799999999983</v>
      </c>
      <c r="F121" s="60"/>
      <c r="G121" s="94"/>
      <c r="H121" s="94"/>
      <c r="I121" s="78">
        <v>5255.1200000000017</v>
      </c>
      <c r="J121" s="184">
        <v>5255.1200000000017</v>
      </c>
      <c r="K121" s="190"/>
      <c r="L121" s="57"/>
      <c r="M121" s="57" t="s">
        <v>155</v>
      </c>
    </row>
    <row r="122" spans="2:14" ht="15.75" thickTop="1" x14ac:dyDescent="0.25">
      <c r="B122" s="4"/>
      <c r="C122" s="40"/>
      <c r="D122" s="90"/>
      <c r="E122" s="59"/>
      <c r="F122" s="59"/>
      <c r="G122" s="106"/>
      <c r="H122" s="106"/>
      <c r="I122" s="75"/>
      <c r="J122" s="183"/>
      <c r="K122" s="189"/>
      <c r="L122" s="55"/>
      <c r="M122" s="55"/>
    </row>
    <row r="123" spans="2:14" ht="15.75" thickBot="1" x14ac:dyDescent="0.3">
      <c r="B123" s="7"/>
      <c r="C123" s="88"/>
      <c r="D123" s="89"/>
      <c r="E123" s="91">
        <v>279227.55999999994</v>
      </c>
      <c r="F123" s="91"/>
      <c r="G123" s="107"/>
      <c r="H123" s="107"/>
      <c r="I123" s="92">
        <v>276250.56</v>
      </c>
      <c r="J123" s="185">
        <v>276250.56</v>
      </c>
      <c r="K123" s="191"/>
      <c r="L123" s="192"/>
      <c r="M123" s="80"/>
      <c r="N123" s="36"/>
    </row>
    <row r="124" spans="2:14" ht="15.75" thickTop="1" x14ac:dyDescent="0.25">
      <c r="E124" s="37"/>
      <c r="F124" s="37"/>
      <c r="G124" s="37"/>
      <c r="H124" s="37"/>
    </row>
    <row r="125" spans="2:14" x14ac:dyDescent="0.25">
      <c r="C125" t="s">
        <v>156</v>
      </c>
    </row>
    <row r="126" spans="2:14" x14ac:dyDescent="0.25">
      <c r="C126" t="s">
        <v>157</v>
      </c>
    </row>
  </sheetData>
  <mergeCells count="9">
    <mergeCell ref="E114:F114"/>
    <mergeCell ref="I114:J114"/>
    <mergeCell ref="B1:M1"/>
    <mergeCell ref="E3:H3"/>
    <mergeCell ref="E4:F4"/>
    <mergeCell ref="G4:H4"/>
    <mergeCell ref="I3:L3"/>
    <mergeCell ref="I4:J4"/>
    <mergeCell ref="K4:L4"/>
  </mergeCells>
  <pageMargins left="0.45" right="0.45" top="0.75" bottom="0.75" header="0.3" footer="0.3"/>
  <pageSetup scale="59" fitToHeight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Hydraulic Demand Comparison</vt:lpstr>
      <vt:lpstr>Total Demand Sourcing</vt:lpstr>
      <vt:lpstr>EG on SoCal Gas System</vt:lpstr>
      <vt:lpstr>'EG on SoCal Gas System'!Print_Area</vt:lpstr>
      <vt:lpstr>'Hydraulic Demand Comparison'!Print_Area</vt:lpstr>
      <vt:lpstr>'Total Demand Sourcing'!Print_Area</vt:lpstr>
      <vt:lpstr>'EG on SoCal Gas System'!Print_Titles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Sexton</dc:creator>
  <cp:lastModifiedBy>Gas Supply</cp:lastModifiedBy>
  <cp:lastPrinted>2021-09-17T13:55:16Z</cp:lastPrinted>
  <dcterms:created xsi:type="dcterms:W3CDTF">2020-10-22T12:10:20Z</dcterms:created>
  <dcterms:modified xsi:type="dcterms:W3CDTF">2021-09-17T13:59:46Z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{3059984B-CE85-476C-9142-F23DBA846709}</vt:lpwstr>
  </property>
</Properties>
</file>